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130" windowHeight="11835"/>
  </bookViews>
  <sheets>
    <sheet name="расчет по 2021году" sheetId="5" r:id="rId1"/>
  </sheets>
  <definedNames>
    <definedName name="д1">#REF!</definedName>
    <definedName name="_xlnm.Print_Area" localSheetId="0">'расчет по 2021году'!$A$1:$G$968</definedName>
    <definedName name="способ_рубки">#REF!</definedName>
  </definedNames>
  <calcPr calcId="145621"/>
</workbook>
</file>

<file path=xl/calcChain.xml><?xml version="1.0" encoding="utf-8"?>
<calcChain xmlns="http://schemas.openxmlformats.org/spreadsheetml/2006/main">
  <c r="G328" i="5" l="1"/>
  <c r="G327" i="5"/>
  <c r="G326" i="5"/>
  <c r="G325" i="5"/>
  <c r="G324" i="5"/>
  <c r="G323" i="5"/>
  <c r="G322" i="5"/>
  <c r="G321" i="5"/>
  <c r="E333" i="5" s="1"/>
  <c r="G320" i="5"/>
  <c r="G319" i="5"/>
  <c r="G318" i="5"/>
  <c r="E331" i="5" s="1"/>
  <c r="G310" i="5"/>
  <c r="G459" i="5"/>
  <c r="G467" i="5"/>
  <c r="E480" i="5" s="1"/>
  <c r="G468" i="5"/>
  <c r="G469" i="5"/>
  <c r="G470" i="5"/>
  <c r="E482" i="5" s="1"/>
  <c r="G471" i="5"/>
  <c r="G472" i="5"/>
  <c r="G473" i="5"/>
  <c r="G474" i="5"/>
  <c r="G475" i="5"/>
  <c r="G476" i="5"/>
  <c r="G477" i="5"/>
  <c r="G921" i="5"/>
  <c r="G920" i="5"/>
  <c r="G919" i="5"/>
  <c r="G918" i="5"/>
  <c r="G917" i="5"/>
  <c r="G916" i="5"/>
  <c r="G915" i="5"/>
  <c r="G914" i="5"/>
  <c r="E926" i="5" s="1"/>
  <c r="G913" i="5"/>
  <c r="G912" i="5"/>
  <c r="G911" i="5"/>
  <c r="E924" i="5" s="1"/>
  <c r="G903" i="5"/>
  <c r="G884" i="5"/>
  <c r="G883" i="5"/>
  <c r="G882" i="5"/>
  <c r="G881" i="5"/>
  <c r="G880" i="5"/>
  <c r="G879" i="5"/>
  <c r="G878" i="5"/>
  <c r="G877" i="5"/>
  <c r="E889" i="5" s="1"/>
  <c r="G876" i="5"/>
  <c r="G875" i="5"/>
  <c r="G874" i="5"/>
  <c r="E887" i="5" s="1"/>
  <c r="G866" i="5"/>
  <c r="G847" i="5"/>
  <c r="G846" i="5"/>
  <c r="G845" i="5"/>
  <c r="G844" i="5"/>
  <c r="G843" i="5"/>
  <c r="G842" i="5"/>
  <c r="G841" i="5"/>
  <c r="G840" i="5"/>
  <c r="E852" i="5" s="1"/>
  <c r="G839" i="5"/>
  <c r="G838" i="5"/>
  <c r="G837" i="5"/>
  <c r="E850" i="5" s="1"/>
  <c r="G829" i="5"/>
  <c r="G773" i="5"/>
  <c r="G772" i="5"/>
  <c r="G771" i="5"/>
  <c r="G770" i="5"/>
  <c r="G769" i="5"/>
  <c r="G768" i="5"/>
  <c r="G767" i="5"/>
  <c r="G766" i="5"/>
  <c r="E778" i="5" s="1"/>
  <c r="G765" i="5"/>
  <c r="G764" i="5"/>
  <c r="G763" i="5"/>
  <c r="E776" i="5" s="1"/>
  <c r="G755" i="5"/>
  <c r="G496" i="5"/>
  <c r="G504" i="5"/>
  <c r="G505" i="5"/>
  <c r="G506" i="5"/>
  <c r="G507" i="5"/>
  <c r="G508" i="5"/>
  <c r="G509" i="5"/>
  <c r="G510" i="5"/>
  <c r="G511" i="5"/>
  <c r="G512" i="5"/>
  <c r="G513" i="5"/>
  <c r="G514" i="5"/>
  <c r="E332" i="5" l="1"/>
  <c r="E481" i="5"/>
  <c r="E334" i="5"/>
  <c r="E483" i="5"/>
  <c r="E925" i="5"/>
  <c r="E853" i="5"/>
  <c r="E779" i="5"/>
  <c r="E851" i="5"/>
  <c r="E854" i="5" s="1"/>
  <c r="D856" i="5" s="1"/>
  <c r="D857" i="5" s="1"/>
  <c r="E888" i="5"/>
  <c r="E890" i="5"/>
  <c r="E927" i="5"/>
  <c r="E928" i="5" s="1"/>
  <c r="D930" i="5" s="1"/>
  <c r="D931" i="5" s="1"/>
  <c r="E777" i="5"/>
  <c r="G736" i="5"/>
  <c r="G735" i="5"/>
  <c r="G734" i="5"/>
  <c r="G733" i="5"/>
  <c r="G732" i="5"/>
  <c r="G731" i="5"/>
  <c r="G730" i="5"/>
  <c r="G729" i="5"/>
  <c r="E741" i="5" s="1"/>
  <c r="G728" i="5"/>
  <c r="G727" i="5"/>
  <c r="G726" i="5"/>
  <c r="E739" i="5" s="1"/>
  <c r="G718" i="5"/>
  <c r="E335" i="5" l="1"/>
  <c r="D337" i="5" s="1"/>
  <c r="D338" i="5" s="1"/>
  <c r="E484" i="5"/>
  <c r="D486" i="5" s="1"/>
  <c r="D487" i="5" s="1"/>
  <c r="E891" i="5"/>
  <c r="D893" i="5" s="1"/>
  <c r="D894" i="5" s="1"/>
  <c r="E780" i="5"/>
  <c r="D782" i="5" s="1"/>
  <c r="D783" i="5" s="1"/>
  <c r="E742" i="5"/>
  <c r="E740" i="5"/>
  <c r="G551" i="5"/>
  <c r="G550" i="5"/>
  <c r="G549" i="5"/>
  <c r="G548" i="5"/>
  <c r="G547" i="5"/>
  <c r="G546" i="5"/>
  <c r="G545" i="5"/>
  <c r="G544" i="5"/>
  <c r="E556" i="5" s="1"/>
  <c r="G543" i="5"/>
  <c r="G542" i="5"/>
  <c r="G541" i="5"/>
  <c r="E554" i="5" s="1"/>
  <c r="G27" i="5"/>
  <c r="G26" i="5"/>
  <c r="G25" i="5"/>
  <c r="G24" i="5"/>
  <c r="G23" i="5"/>
  <c r="G22" i="5"/>
  <c r="G21" i="5"/>
  <c r="G20" i="5"/>
  <c r="E32" i="5" s="1"/>
  <c r="G19" i="5"/>
  <c r="G18" i="5"/>
  <c r="G17" i="5"/>
  <c r="E30" i="5" s="1"/>
  <c r="E743" i="5" l="1"/>
  <c r="D745" i="5" s="1"/>
  <c r="D746" i="5" s="1"/>
  <c r="E33" i="5"/>
  <c r="E31" i="5"/>
  <c r="E555" i="5"/>
  <c r="E557" i="5"/>
  <c r="G810" i="5"/>
  <c r="G809" i="5"/>
  <c r="G808" i="5"/>
  <c r="G807" i="5"/>
  <c r="G806" i="5"/>
  <c r="G805" i="5"/>
  <c r="G804" i="5"/>
  <c r="G803" i="5"/>
  <c r="E815" i="5" s="1"/>
  <c r="G802" i="5"/>
  <c r="G801" i="5"/>
  <c r="G800" i="5"/>
  <c r="E813" i="5" s="1"/>
  <c r="G792" i="5"/>
  <c r="G439" i="5"/>
  <c r="G438" i="5"/>
  <c r="G437" i="5"/>
  <c r="G436" i="5"/>
  <c r="G435" i="5"/>
  <c r="G434" i="5"/>
  <c r="G433" i="5"/>
  <c r="G432" i="5"/>
  <c r="E444" i="5" s="1"/>
  <c r="G431" i="5"/>
  <c r="G430" i="5"/>
  <c r="G429" i="5"/>
  <c r="E442" i="5" s="1"/>
  <c r="G421" i="5"/>
  <c r="G402" i="5"/>
  <c r="G401" i="5"/>
  <c r="G400" i="5"/>
  <c r="G399" i="5"/>
  <c r="G398" i="5"/>
  <c r="G397" i="5"/>
  <c r="G396" i="5"/>
  <c r="G395" i="5"/>
  <c r="E407" i="5" s="1"/>
  <c r="G394" i="5"/>
  <c r="G393" i="5"/>
  <c r="G392" i="5"/>
  <c r="E405" i="5" s="1"/>
  <c r="G384" i="5"/>
  <c r="G290" i="5"/>
  <c r="G289" i="5"/>
  <c r="G288" i="5"/>
  <c r="G287" i="5"/>
  <c r="G286" i="5"/>
  <c r="G285" i="5"/>
  <c r="G284" i="5"/>
  <c r="G283" i="5"/>
  <c r="E295" i="5" s="1"/>
  <c r="G282" i="5"/>
  <c r="G281" i="5"/>
  <c r="G280" i="5"/>
  <c r="E293" i="5" s="1"/>
  <c r="G272" i="5"/>
  <c r="G253" i="5"/>
  <c r="G252" i="5"/>
  <c r="G251" i="5"/>
  <c r="G250" i="5"/>
  <c r="G249" i="5"/>
  <c r="G248" i="5"/>
  <c r="G247" i="5"/>
  <c r="G246" i="5"/>
  <c r="E258" i="5" s="1"/>
  <c r="G245" i="5"/>
  <c r="G244" i="5"/>
  <c r="G243" i="5"/>
  <c r="E256" i="5" s="1"/>
  <c r="G235" i="5"/>
  <c r="G216" i="5"/>
  <c r="G215" i="5"/>
  <c r="G214" i="5"/>
  <c r="G213" i="5"/>
  <c r="G212" i="5"/>
  <c r="G211" i="5"/>
  <c r="G210" i="5"/>
  <c r="G209" i="5"/>
  <c r="E221" i="5" s="1"/>
  <c r="G208" i="5"/>
  <c r="G207" i="5"/>
  <c r="G206" i="5"/>
  <c r="E219" i="5" s="1"/>
  <c r="G198" i="5"/>
  <c r="G365" i="5"/>
  <c r="G364" i="5"/>
  <c r="G363" i="5"/>
  <c r="G362" i="5"/>
  <c r="G361" i="5"/>
  <c r="G360" i="5"/>
  <c r="G359" i="5"/>
  <c r="G358" i="5"/>
  <c r="E370" i="5" s="1"/>
  <c r="G357" i="5"/>
  <c r="G356" i="5"/>
  <c r="G355" i="5"/>
  <c r="E368" i="5" s="1"/>
  <c r="G347" i="5"/>
  <c r="E519" i="5"/>
  <c r="E517" i="5"/>
  <c r="G699" i="5"/>
  <c r="G698" i="5"/>
  <c r="G697" i="5"/>
  <c r="G696" i="5"/>
  <c r="G695" i="5"/>
  <c r="G694" i="5"/>
  <c r="G693" i="5"/>
  <c r="G692" i="5"/>
  <c r="E704" i="5" s="1"/>
  <c r="G691" i="5"/>
  <c r="G690" i="5"/>
  <c r="G689" i="5"/>
  <c r="E702" i="5" s="1"/>
  <c r="G681" i="5"/>
  <c r="G662" i="5"/>
  <c r="G661" i="5"/>
  <c r="G660" i="5"/>
  <c r="G659" i="5"/>
  <c r="G658" i="5"/>
  <c r="G657" i="5"/>
  <c r="G656" i="5"/>
  <c r="G655" i="5"/>
  <c r="E667" i="5" s="1"/>
  <c r="G654" i="5"/>
  <c r="G653" i="5"/>
  <c r="G652" i="5"/>
  <c r="E665" i="5" s="1"/>
  <c r="G644" i="5"/>
  <c r="G624" i="5"/>
  <c r="G623" i="5"/>
  <c r="G622" i="5"/>
  <c r="G621" i="5"/>
  <c r="G620" i="5"/>
  <c r="G619" i="5"/>
  <c r="G618" i="5"/>
  <c r="G617" i="5"/>
  <c r="E629" i="5" s="1"/>
  <c r="G616" i="5"/>
  <c r="G615" i="5"/>
  <c r="G614" i="5"/>
  <c r="E627" i="5" s="1"/>
  <c r="G606" i="5"/>
  <c r="G588" i="5"/>
  <c r="G587" i="5"/>
  <c r="G586" i="5"/>
  <c r="G585" i="5"/>
  <c r="G584" i="5"/>
  <c r="G583" i="5"/>
  <c r="G582" i="5"/>
  <c r="G581" i="5"/>
  <c r="E593" i="5" s="1"/>
  <c r="G580" i="5"/>
  <c r="G579" i="5"/>
  <c r="G578" i="5"/>
  <c r="E591" i="5" s="1"/>
  <c r="G570" i="5"/>
  <c r="G533" i="5"/>
  <c r="G958" i="5"/>
  <c r="G957" i="5"/>
  <c r="G956" i="5"/>
  <c r="G955" i="5"/>
  <c r="G954" i="5"/>
  <c r="G953" i="5"/>
  <c r="G952" i="5"/>
  <c r="G951" i="5"/>
  <c r="E963" i="5" s="1"/>
  <c r="G950" i="5"/>
  <c r="G949" i="5"/>
  <c r="G948" i="5"/>
  <c r="E961" i="5" s="1"/>
  <c r="G940" i="5"/>
  <c r="G177" i="5"/>
  <c r="G176" i="5"/>
  <c r="G175" i="5"/>
  <c r="G174" i="5"/>
  <c r="G173" i="5"/>
  <c r="G172" i="5"/>
  <c r="G171" i="5"/>
  <c r="G170" i="5"/>
  <c r="E182" i="5" s="1"/>
  <c r="G169" i="5"/>
  <c r="G168" i="5"/>
  <c r="G167" i="5"/>
  <c r="E180" i="5" s="1"/>
  <c r="G159" i="5"/>
  <c r="G140" i="5"/>
  <c r="G139" i="5"/>
  <c r="G138" i="5"/>
  <c r="G137" i="5"/>
  <c r="G136" i="5"/>
  <c r="G135" i="5"/>
  <c r="G134" i="5"/>
  <c r="G133" i="5"/>
  <c r="E145" i="5" s="1"/>
  <c r="G132" i="5"/>
  <c r="G131" i="5"/>
  <c r="G130" i="5"/>
  <c r="E143" i="5" s="1"/>
  <c r="G122" i="5"/>
  <c r="G101" i="5"/>
  <c r="G100" i="5"/>
  <c r="G99" i="5"/>
  <c r="G98" i="5"/>
  <c r="G97" i="5"/>
  <c r="G96" i="5"/>
  <c r="G95" i="5"/>
  <c r="G94" i="5"/>
  <c r="E106" i="5" s="1"/>
  <c r="G93" i="5"/>
  <c r="G92" i="5"/>
  <c r="G91" i="5"/>
  <c r="E104" i="5" s="1"/>
  <c r="G83" i="5"/>
  <c r="G62" i="5"/>
  <c r="G64" i="5"/>
  <c r="G63" i="5"/>
  <c r="G61" i="5"/>
  <c r="G60" i="5"/>
  <c r="G59" i="5"/>
  <c r="G58" i="5"/>
  <c r="G57" i="5"/>
  <c r="E69" i="5" s="1"/>
  <c r="G56" i="5"/>
  <c r="G55" i="5"/>
  <c r="G54" i="5"/>
  <c r="E67" i="5" s="1"/>
  <c r="G46" i="5"/>
  <c r="G9" i="5"/>
  <c r="E105" i="5" l="1"/>
  <c r="E558" i="5"/>
  <c r="D560" i="5" s="1"/>
  <c r="D561" i="5" s="1"/>
  <c r="E34" i="5"/>
  <c r="D36" i="5" s="1"/>
  <c r="D37" i="5" s="1"/>
  <c r="E107" i="5"/>
  <c r="E518" i="5"/>
  <c r="E222" i="5"/>
  <c r="E296" i="5"/>
  <c r="E445" i="5"/>
  <c r="E68" i="5"/>
  <c r="E144" i="5"/>
  <c r="E181" i="5"/>
  <c r="E962" i="5"/>
  <c r="E628" i="5"/>
  <c r="E666" i="5"/>
  <c r="E703" i="5"/>
  <c r="E369" i="5"/>
  <c r="E257" i="5"/>
  <c r="E406" i="5"/>
  <c r="E814" i="5"/>
  <c r="E964" i="5"/>
  <c r="E520" i="5"/>
  <c r="E371" i="5"/>
  <c r="E220" i="5"/>
  <c r="E259" i="5"/>
  <c r="E294" i="5"/>
  <c r="E408" i="5"/>
  <c r="E443" i="5"/>
  <c r="E816" i="5"/>
  <c r="E70" i="5"/>
  <c r="E183" i="5"/>
  <c r="E146" i="5"/>
  <c r="E705" i="5"/>
  <c r="E668" i="5"/>
  <c r="E630" i="5"/>
  <c r="E592" i="5"/>
  <c r="E594" i="5"/>
  <c r="E184" i="5" l="1"/>
  <c r="D186" i="5" s="1"/>
  <c r="D187" i="5" s="1"/>
  <c r="E372" i="5"/>
  <c r="D374" i="5" s="1"/>
  <c r="D375" i="5" s="1"/>
  <c r="E108" i="5"/>
  <c r="D110" i="5" s="1"/>
  <c r="D111" i="5" s="1"/>
  <c r="E631" i="5"/>
  <c r="D633" i="5" s="1"/>
  <c r="D634" i="5" s="1"/>
  <c r="E706" i="5"/>
  <c r="D708" i="5" s="1"/>
  <c r="D709" i="5" s="1"/>
  <c r="E521" i="5"/>
  <c r="D523" i="5" s="1"/>
  <c r="D524" i="5" s="1"/>
  <c r="E669" i="5"/>
  <c r="D671" i="5" s="1"/>
  <c r="D672" i="5" s="1"/>
  <c r="E446" i="5"/>
  <c r="D448" i="5" s="1"/>
  <c r="D449" i="5" s="1"/>
  <c r="E223" i="5"/>
  <c r="D225" i="5" s="1"/>
  <c r="D226" i="5" s="1"/>
  <c r="E297" i="5"/>
  <c r="D299" i="5" s="1"/>
  <c r="D300" i="5" s="1"/>
  <c r="E147" i="5"/>
  <c r="D149" i="5" s="1"/>
  <c r="D150" i="5" s="1"/>
  <c r="E817" i="5"/>
  <c r="D819" i="5" s="1"/>
  <c r="D820" i="5" s="1"/>
  <c r="E260" i="5"/>
  <c r="D262" i="5" s="1"/>
  <c r="D263" i="5" s="1"/>
  <c r="E965" i="5"/>
  <c r="D967" i="5" s="1"/>
  <c r="D968" i="5" s="1"/>
  <c r="E409" i="5"/>
  <c r="D411" i="5" s="1"/>
  <c r="D412" i="5" s="1"/>
  <c r="E71" i="5"/>
  <c r="D73" i="5" s="1"/>
  <c r="D74" i="5" s="1"/>
  <c r="E595" i="5"/>
  <c r="D597" i="5" s="1"/>
  <c r="D598" i="5" s="1"/>
</calcChain>
</file>

<file path=xl/sharedStrings.xml><?xml version="1.0" encoding="utf-8"?>
<sst xmlns="http://schemas.openxmlformats.org/spreadsheetml/2006/main" count="1313" uniqueCount="114">
  <si>
    <t>K1=</t>
  </si>
  <si>
    <t>К2=</t>
  </si>
  <si>
    <t>К3=</t>
  </si>
  <si>
    <t>K4=</t>
  </si>
  <si>
    <t>K=</t>
  </si>
  <si>
    <t>Исходные данные:</t>
  </si>
  <si>
    <t>Расчет коэффициентов</t>
  </si>
  <si>
    <t>Состав лесных насаждений</t>
  </si>
  <si>
    <t>за 1 куб.м., руб.</t>
  </si>
  <si>
    <t xml:space="preserve">Объем древесины, куб.м. </t>
  </si>
  <si>
    <t>Минимальная ставка платы, руб.</t>
  </si>
  <si>
    <t>возраст</t>
  </si>
  <si>
    <t>Площадь лесного участка, га.</t>
  </si>
  <si>
    <t>способ рубки</t>
  </si>
  <si>
    <t>Расчет коэффициента:</t>
  </si>
  <si>
    <t>Место расположения лесосеки</t>
  </si>
  <si>
    <t>стоимость 
за 1 куб.м., руб.</t>
  </si>
  <si>
    <t>Мероприятия</t>
  </si>
  <si>
    <t>Устройство противопожарных минерализованных полос</t>
  </si>
  <si>
    <t>Затраты на 
единицу 
работ</t>
  </si>
  <si>
    <t>Затраты 
всего</t>
  </si>
  <si>
    <t>Объем работ 
по регламенту</t>
  </si>
  <si>
    <t>Начальная цена Лота составит, руб.:</t>
  </si>
  <si>
    <t>га</t>
  </si>
  <si>
    <t>км</t>
  </si>
  <si>
    <t>Сплошная</t>
  </si>
  <si>
    <t xml:space="preserve">Расчет начальной цены Лота на право заключения договора купли-продажи лесных насаждений 
с представителями малого и среднего предпринимательства
</t>
  </si>
  <si>
    <t>ЛОТ № 1</t>
  </si>
  <si>
    <t>ЛОТ № 2</t>
  </si>
  <si>
    <t>Отвод лесосек под сплошные рубки</t>
  </si>
  <si>
    <t>Прочистка противопожарных минерализованных полос и их обновление</t>
  </si>
  <si>
    <t>Предупреждение возникновения вредных организмов, санитарно-оздоровительные мероприятия, уборка неликвидной древесины</t>
  </si>
  <si>
    <t xml:space="preserve">Рубки осветления, прочистки, проводимые в целях ухода за лесами
</t>
  </si>
  <si>
    <t>Искусственное лесовосстановление путем посадки сеянцев с открытой корневой системой (Создание лесных культур)</t>
  </si>
  <si>
    <t>Естественное лесовосстановление (содействие естественному лесовосстановлению) путем минерализации поверхности почвы на местах планируемых рубок спелых и перестойных насаждений и на вырубках</t>
  </si>
  <si>
    <t>Подготовка лесных участков для создания лесных культур путем сплошной или полосной (частичной) расчистки площади от древесины, камней, нежелательной древесной растительности, мелких пней, стволов усохших деревьев</t>
  </si>
  <si>
    <t>Обработка почвы под лесные культуры на всем участке (сплошная обработка) или на его части (частичная обработка) механическим, химическим или огневым способами</t>
  </si>
  <si>
    <t>Агротехнический уход за лесными культурами путем дополнения лесных культур, подкормка минеральными удобрениями и полив лесных культур</t>
  </si>
  <si>
    <t>Агротехнический уход за лесными культурами путем рыхления почвы с одновременным уничтожением травянистой и древесной растительности в рядах культур и междурядьях</t>
  </si>
  <si>
    <t>ГКУ "Лаишевское лесничество"</t>
  </si>
  <si>
    <t>Пестречинское участковое лесничество</t>
  </si>
  <si>
    <t>ЛОТ № 3</t>
  </si>
  <si>
    <t>ЛОТ № 4</t>
  </si>
  <si>
    <t>ЛОТ № 5</t>
  </si>
  <si>
    <t>ЛОТ № 6</t>
  </si>
  <si>
    <t>ЛОТ № 7</t>
  </si>
  <si>
    <t>ЛОТ № 8</t>
  </si>
  <si>
    <t>ЛОТ № 9</t>
  </si>
  <si>
    <t>ЛОТ № 10</t>
  </si>
  <si>
    <t>ЛОТ № 11</t>
  </si>
  <si>
    <t>ЛОТ № 12</t>
  </si>
  <si>
    <t>ЛОТ № 13</t>
  </si>
  <si>
    <t>ЛОТ № 14</t>
  </si>
  <si>
    <t>ЛОТ № 15</t>
  </si>
  <si>
    <t>ЛОТ № 16</t>
  </si>
  <si>
    <t>ЛОТ № 17</t>
  </si>
  <si>
    <t>ЛОТ № 18</t>
  </si>
  <si>
    <t>ЛОТ № 19</t>
  </si>
  <si>
    <t>ЛОТ № 20</t>
  </si>
  <si>
    <t>ЛОТ № 21</t>
  </si>
  <si>
    <t>Лаишевское участковое лесничество</t>
  </si>
  <si>
    <t>Янтыковское участковое лесничество</t>
  </si>
  <si>
    <t>ЛОТ № 22</t>
  </si>
  <si>
    <t>Выборочная</t>
  </si>
  <si>
    <t>Отвод лесосек под выборочные рубки</t>
  </si>
  <si>
    <t>4ДН4ЛП1В1КЛ</t>
  </si>
  <si>
    <t>кв. 81 выд. 4  делянка 1</t>
  </si>
  <si>
    <t>кв. 81 выд. 4  делянка 2</t>
  </si>
  <si>
    <t>кв. 81 выд. 4  делянка 3</t>
  </si>
  <si>
    <t>8ОС2Б+КЛ</t>
  </si>
  <si>
    <t>кв. 26 выд. 9  делянка 3</t>
  </si>
  <si>
    <t>8ОС2ЛП+Д+В</t>
  </si>
  <si>
    <t>кв. 26 выд. 9  делянка 4</t>
  </si>
  <si>
    <t>кв. 29 выд. 15  делянка 3</t>
  </si>
  <si>
    <t>10ОС+ЛП+Д</t>
  </si>
  <si>
    <t>кв. 29 выд. 15  делянка 4</t>
  </si>
  <si>
    <t>кв. 62 выд. 2  делянка 1</t>
  </si>
  <si>
    <t>6ДН4ЛП+ОС+КЛ</t>
  </si>
  <si>
    <t>ЛОТ № 26</t>
  </si>
  <si>
    <t>кв. 80 выд. 2  делянка 1</t>
  </si>
  <si>
    <t>8С2С</t>
  </si>
  <si>
    <t>кв. 4 выд. 13  делянка 1</t>
  </si>
  <si>
    <t>5ОС2ЛП2ДН1Б+КЛ</t>
  </si>
  <si>
    <t>кв. 27 выд. 32  делянка 1</t>
  </si>
  <si>
    <t>3ДН6Б1КЛ</t>
  </si>
  <si>
    <t>4ТК4Б1ЛП1КЛ</t>
  </si>
  <si>
    <t>кв. 6 выд. 1  делянка 2</t>
  </si>
  <si>
    <t>4ЛП4Б1ДН1КЛ</t>
  </si>
  <si>
    <t>кв. 6 выд. 1  делянка 3</t>
  </si>
  <si>
    <t>кв. 6 выд. 17  делянка 1</t>
  </si>
  <si>
    <t>5ЛП1Б1ЛП1Б1ОС1КЛ</t>
  </si>
  <si>
    <t>кв. 10 выд. 4  делянка 1</t>
  </si>
  <si>
    <t>7Б3ЛП+ОС</t>
  </si>
  <si>
    <t>кв. 49 выд. 3  делянка 1</t>
  </si>
  <si>
    <t>10ЛП</t>
  </si>
  <si>
    <t>кв. 49 выд. 3  делянка 2</t>
  </si>
  <si>
    <t>кв. 49 выд. 15  делянка 4</t>
  </si>
  <si>
    <t>6ЛП4ЛП+В+Д+Б+КЛ</t>
  </si>
  <si>
    <t>кв. 49 выд. 15  делянка 5</t>
  </si>
  <si>
    <t>кв. 49 выд. 15  делянка 6</t>
  </si>
  <si>
    <t>кв. 68 выд. 33  делянка 1</t>
  </si>
  <si>
    <t>7ОС3Б</t>
  </si>
  <si>
    <t>кв. 76 выд. 1  делянка 1</t>
  </si>
  <si>
    <t>10ЛП+ЛП+Д</t>
  </si>
  <si>
    <t>ЛОТ № 23</t>
  </si>
  <si>
    <t>кв. 76 выд. 1  делянка 2</t>
  </si>
  <si>
    <t>ЛОТ № 24</t>
  </si>
  <si>
    <t>ЛОТ № 25</t>
  </si>
  <si>
    <t>кв. 115 выд. 69  делянка 1</t>
  </si>
  <si>
    <t>10Б</t>
  </si>
  <si>
    <t xml:space="preserve">Рубки  прочистки, проводимые в целях ухода за лесами
</t>
  </si>
  <si>
    <t>кв. 27 выд. 17  делянка 2</t>
  </si>
  <si>
    <t xml:space="preserve">Рубки прочистки, проводимые в целях ухода за лесами
</t>
  </si>
  <si>
    <t>кв. 33 выд. 5  делянка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</si>
</sst>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"/>
  </numFmts>
  <fonts count="21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20"/>
      <color indexed="10"/>
      <name val="Times New Roman"/>
      <family val="1"/>
      <charset val="204"/>
    </font>
    <font>
      <sz val="14"/>
      <color indexed="23"/>
      <name val="Times New Roman"/>
      <family val="1"/>
      <charset val="204"/>
    </font>
    <font>
      <sz val="18"/>
      <color indexed="23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6"/>
      <color indexed="17"/>
      <name val="Times New Roman"/>
      <family val="1"/>
      <charset val="204"/>
    </font>
    <font>
      <b/>
      <sz val="12"/>
      <color indexed="23"/>
      <name val="Arial"/>
      <family val="2"/>
      <charset val="204"/>
    </font>
    <font>
      <sz val="17"/>
      <color indexed="8"/>
      <name val="Arial"/>
      <family val="2"/>
      <charset val="204"/>
    </font>
    <font>
      <sz val="18"/>
      <color indexed="60"/>
      <name val="Times New Roman"/>
      <family val="1"/>
      <charset val="204"/>
    </font>
    <font>
      <b/>
      <sz val="48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7"/>
      <color rgb="FFC00000"/>
      <name val="Times New Roman"/>
      <family val="1"/>
      <charset val="204"/>
    </font>
    <font>
      <sz val="16"/>
      <color rgb="FFC00000"/>
      <name val="Times New Roman"/>
      <family val="1"/>
      <charset val="204"/>
    </font>
    <font>
      <sz val="18"/>
      <color rgb="FFC00000"/>
      <name val="Times New Roman"/>
      <family val="1"/>
      <charset val="204"/>
    </font>
    <font>
      <b/>
      <sz val="15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12" fillId="2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43" fontId="3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6" fillId="2" borderId="0" xfId="0" applyFont="1" applyFill="1" applyBorder="1" applyAlignment="1">
      <alignment horizontal="right" vertical="center"/>
    </xf>
    <xf numFmtId="2" fontId="2" fillId="2" borderId="0" xfId="0" applyNumberFormat="1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6" fillId="2" borderId="3" xfId="0" applyFont="1" applyFill="1" applyBorder="1" applyAlignment="1">
      <alignment horizontal="right" vertical="center"/>
    </xf>
    <xf numFmtId="4" fontId="2" fillId="2" borderId="0" xfId="0" applyNumberFormat="1" applyFont="1" applyFill="1" applyAlignment="1">
      <alignment horizontal="right" vertical="center"/>
    </xf>
    <xf numFmtId="4" fontId="3" fillId="2" borderId="4" xfId="0" applyNumberFormat="1" applyFont="1" applyFill="1" applyBorder="1" applyAlignment="1">
      <alignment horizontal="center" vertical="top" wrapText="1"/>
    </xf>
    <xf numFmtId="4" fontId="3" fillId="2" borderId="5" xfId="0" applyNumberFormat="1" applyFont="1" applyFill="1" applyBorder="1" applyAlignment="1">
      <alignment horizontal="center" vertical="top" wrapText="1"/>
    </xf>
    <xf numFmtId="4" fontId="3" fillId="2" borderId="6" xfId="0" applyNumberFormat="1" applyFont="1" applyFill="1" applyBorder="1" applyAlignment="1">
      <alignment horizontal="center" vertical="top" wrapText="1"/>
    </xf>
    <xf numFmtId="4" fontId="3" fillId="2" borderId="7" xfId="0" applyNumberFormat="1" applyFont="1" applyFill="1" applyBorder="1" applyAlignment="1">
      <alignment horizontal="center" vertical="top" wrapText="1"/>
    </xf>
    <xf numFmtId="0" fontId="12" fillId="2" borderId="4" xfId="0" applyFont="1" applyFill="1" applyBorder="1" applyAlignment="1">
      <alignment horizontal="center" vertical="center" wrapText="1"/>
    </xf>
    <xf numFmtId="4" fontId="3" fillId="2" borderId="8" xfId="0" applyNumberFormat="1" applyFont="1" applyFill="1" applyBorder="1" applyAlignment="1">
      <alignment horizontal="center" vertical="top" wrapText="1"/>
    </xf>
    <xf numFmtId="2" fontId="5" fillId="2" borderId="0" xfId="0" applyNumberFormat="1" applyFont="1" applyFill="1" applyAlignment="1">
      <alignment vertical="center"/>
    </xf>
    <xf numFmtId="2" fontId="14" fillId="2" borderId="9" xfId="0" applyNumberFormat="1" applyFont="1" applyFill="1" applyBorder="1" applyAlignment="1">
      <alignment horizontal="center" vertical="top" wrapText="1"/>
    </xf>
    <xf numFmtId="2" fontId="14" fillId="2" borderId="10" xfId="0" applyNumberFormat="1" applyFont="1" applyFill="1" applyBorder="1" applyAlignment="1">
      <alignment horizontal="center" vertical="top" wrapText="1"/>
    </xf>
    <xf numFmtId="2" fontId="14" fillId="2" borderId="11" xfId="0" applyNumberFormat="1" applyFont="1" applyFill="1" applyBorder="1" applyAlignment="1">
      <alignment horizontal="center" vertical="top" wrapText="1"/>
    </xf>
    <xf numFmtId="2" fontId="14" fillId="2" borderId="2" xfId="0" applyNumberFormat="1" applyFont="1" applyFill="1" applyBorder="1" applyAlignment="1">
      <alignment horizontal="center" vertical="top" wrapText="1"/>
    </xf>
    <xf numFmtId="2" fontId="14" fillId="2" borderId="12" xfId="0" applyNumberFormat="1" applyFont="1" applyFill="1" applyBorder="1" applyAlignment="1">
      <alignment horizontal="center" vertical="top" wrapText="1"/>
    </xf>
    <xf numFmtId="2" fontId="14" fillId="2" borderId="13" xfId="0" applyNumberFormat="1" applyFont="1" applyFill="1" applyBorder="1" applyAlignment="1">
      <alignment horizontal="center" vertical="top" wrapText="1"/>
    </xf>
    <xf numFmtId="2" fontId="2" fillId="2" borderId="3" xfId="0" applyNumberFormat="1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right" vertical="center"/>
    </xf>
    <xf numFmtId="2" fontId="5" fillId="2" borderId="14" xfId="0" applyNumberFormat="1" applyFont="1" applyFill="1" applyBorder="1" applyAlignment="1">
      <alignment horizontal="left" vertical="center"/>
    </xf>
    <xf numFmtId="4" fontId="2" fillId="2" borderId="0" xfId="0" applyNumberFormat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43" fontId="4" fillId="2" borderId="0" xfId="0" applyNumberFormat="1" applyFont="1" applyFill="1" applyBorder="1" applyAlignment="1">
      <alignment horizontal="center" vertical="center" wrapText="1"/>
    </xf>
    <xf numFmtId="2" fontId="4" fillId="2" borderId="0" xfId="0" applyNumberFormat="1" applyFont="1" applyFill="1" applyAlignment="1">
      <alignment horizontal="center" vertical="center"/>
    </xf>
    <xf numFmtId="4" fontId="2" fillId="2" borderId="3" xfId="0" applyNumberFormat="1" applyFont="1" applyFill="1" applyBorder="1" applyAlignment="1"/>
    <xf numFmtId="4" fontId="4" fillId="2" borderId="0" xfId="0" applyNumberFormat="1" applyFont="1" applyFill="1" applyBorder="1" applyAlignment="1">
      <alignment horizontal="center" vertical="center"/>
    </xf>
    <xf numFmtId="4" fontId="4" fillId="2" borderId="0" xfId="0" applyNumberFormat="1" applyFont="1" applyFill="1" applyAlignment="1">
      <alignment horizontal="center" vertical="center"/>
    </xf>
    <xf numFmtId="0" fontId="14" fillId="3" borderId="5" xfId="0" applyFont="1" applyFill="1" applyBorder="1" applyAlignment="1" applyProtection="1">
      <alignment horizontal="center" vertical="center" wrapText="1"/>
      <protection locked="0"/>
    </xf>
    <xf numFmtId="0" fontId="14" fillId="3" borderId="6" xfId="0" applyFont="1" applyFill="1" applyBorder="1" applyAlignment="1" applyProtection="1">
      <alignment horizontal="center" vertical="center" wrapText="1"/>
      <protection locked="0"/>
    </xf>
    <xf numFmtId="0" fontId="9" fillId="2" borderId="0" xfId="0" applyFont="1" applyFill="1" applyAlignment="1">
      <alignment horizontal="center" vertical="center"/>
    </xf>
    <xf numFmtId="2" fontId="16" fillId="0" borderId="7" xfId="0" applyNumberFormat="1" applyFont="1" applyBorder="1" applyAlignment="1" applyProtection="1">
      <alignment horizontal="center"/>
      <protection locked="0"/>
    </xf>
    <xf numFmtId="0" fontId="14" fillId="3" borderId="4" xfId="0" applyFont="1" applyFill="1" applyBorder="1" applyAlignment="1" applyProtection="1">
      <alignment horizontal="center" vertical="center" wrapText="1"/>
      <protection locked="0"/>
    </xf>
    <xf numFmtId="2" fontId="14" fillId="3" borderId="8" xfId="0" applyNumberFormat="1" applyFont="1" applyFill="1" applyBorder="1" applyAlignment="1" applyProtection="1">
      <alignment horizontal="center" vertical="center" wrapText="1"/>
      <protection locked="0"/>
    </xf>
    <xf numFmtId="2" fontId="14" fillId="3" borderId="16" xfId="0" applyNumberFormat="1" applyFont="1" applyFill="1" applyBorder="1" applyAlignment="1" applyProtection="1">
      <alignment horizontal="center" vertical="center" wrapText="1"/>
      <protection locked="0"/>
    </xf>
    <xf numFmtId="2" fontId="14" fillId="3" borderId="7" xfId="0" applyNumberFormat="1" applyFont="1" applyFill="1" applyBorder="1" applyAlignment="1" applyProtection="1">
      <alignment horizontal="center" vertical="center" wrapText="1"/>
      <protection locked="0"/>
    </xf>
    <xf numFmtId="2" fontId="14" fillId="3" borderId="6" xfId="0" applyNumberFormat="1" applyFont="1" applyFill="1" applyBorder="1" applyAlignment="1" applyProtection="1">
      <alignment horizontal="center" vertical="center" wrapText="1"/>
      <protection locked="0"/>
    </xf>
    <xf numFmtId="4" fontId="17" fillId="4" borderId="16" xfId="0" applyNumberFormat="1" applyFont="1" applyFill="1" applyBorder="1" applyAlignment="1" applyProtection="1">
      <alignment horizontal="center" vertical="center"/>
      <protection locked="0"/>
    </xf>
    <xf numFmtId="3" fontId="17" fillId="4" borderId="7" xfId="0" applyNumberFormat="1" applyFont="1" applyFill="1" applyBorder="1" applyAlignment="1" applyProtection="1">
      <alignment horizontal="center" vertical="center"/>
      <protection locked="0"/>
    </xf>
    <xf numFmtId="4" fontId="17" fillId="4" borderId="7" xfId="0" applyNumberFormat="1" applyFont="1" applyFill="1" applyBorder="1" applyAlignment="1" applyProtection="1">
      <alignment horizontal="center" vertical="center"/>
      <protection locked="0"/>
    </xf>
    <xf numFmtId="1" fontId="18" fillId="4" borderId="7" xfId="0" applyNumberFormat="1" applyFont="1" applyFill="1" applyBorder="1" applyAlignment="1" applyProtection="1">
      <alignment horizontal="center" vertical="center"/>
      <protection locked="0"/>
    </xf>
    <xf numFmtId="4" fontId="19" fillId="4" borderId="4" xfId="0" applyNumberFormat="1" applyFont="1" applyFill="1" applyBorder="1" applyAlignment="1" applyProtection="1">
      <alignment horizontal="center" vertical="center" wrapText="1"/>
      <protection locked="0"/>
    </xf>
    <xf numFmtId="164" fontId="19" fillId="4" borderId="5" xfId="0" applyNumberFormat="1" applyFont="1" applyFill="1" applyBorder="1" applyAlignment="1" applyProtection="1">
      <alignment horizontal="center" vertical="center" wrapText="1"/>
      <protection locked="0"/>
    </xf>
    <xf numFmtId="164" fontId="19" fillId="4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4" borderId="8" xfId="0" applyFont="1" applyFill="1" applyBorder="1" applyAlignment="1" applyProtection="1">
      <alignment horizontal="center" vertical="center" wrapText="1"/>
      <protection locked="0"/>
    </xf>
    <xf numFmtId="0" fontId="19" fillId="4" borderId="5" xfId="0" applyFont="1" applyFill="1" applyBorder="1" applyAlignment="1" applyProtection="1">
      <alignment horizontal="center" vertical="center" wrapText="1"/>
      <protection locked="0"/>
    </xf>
    <xf numFmtId="0" fontId="19" fillId="4" borderId="16" xfId="0" applyFont="1" applyFill="1" applyBorder="1" applyAlignment="1" applyProtection="1">
      <alignment horizontal="center" vertical="center" wrapText="1"/>
      <protection locked="0"/>
    </xf>
    <xf numFmtId="4" fontId="19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4" borderId="6" xfId="0" applyFont="1" applyFill="1" applyBorder="1" applyAlignment="1" applyProtection="1">
      <alignment horizontal="center" vertical="center" wrapText="1"/>
      <protection locked="0"/>
    </xf>
    <xf numFmtId="0" fontId="19" fillId="4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11" fillId="2" borderId="7" xfId="0" applyFont="1" applyFill="1" applyBorder="1" applyAlignment="1">
      <alignment horizontal="right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right" wrapText="1"/>
    </xf>
    <xf numFmtId="0" fontId="1" fillId="2" borderId="0" xfId="0" applyFont="1" applyFill="1" applyBorder="1" applyAlignment="1">
      <alignment horizontal="right" wrapText="1"/>
    </xf>
    <xf numFmtId="0" fontId="5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center"/>
    </xf>
    <xf numFmtId="0" fontId="8" fillId="2" borderId="0" xfId="0" applyFont="1" applyFill="1" applyAlignment="1">
      <alignment horizontal="right"/>
    </xf>
    <xf numFmtId="0" fontId="1" fillId="2" borderId="0" xfId="0" applyFont="1" applyFill="1" applyBorder="1" applyAlignment="1">
      <alignment horizontal="right"/>
    </xf>
    <xf numFmtId="0" fontId="2" fillId="2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right" vertical="center"/>
    </xf>
    <xf numFmtId="4" fontId="2" fillId="2" borderId="0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right" vertical="center"/>
    </xf>
    <xf numFmtId="0" fontId="3" fillId="2" borderId="7" xfId="0" applyFont="1" applyFill="1" applyBorder="1" applyAlignment="1">
      <alignment horizontal="right" vertical="center" wrapText="1"/>
    </xf>
    <xf numFmtId="4" fontId="4" fillId="2" borderId="7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4" fontId="2" fillId="2" borderId="0" xfId="0" applyNumberFormat="1" applyFont="1" applyFill="1" applyBorder="1" applyAlignment="1"/>
    <xf numFmtId="0" fontId="2" fillId="2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right" vertical="center" wrapText="1"/>
    </xf>
    <xf numFmtId="4" fontId="8" fillId="2" borderId="0" xfId="0" applyNumberFormat="1" applyFont="1" applyFill="1" applyAlignment="1">
      <alignment horizontal="center"/>
    </xf>
    <xf numFmtId="4" fontId="2" fillId="2" borderId="0" xfId="0" applyNumberFormat="1" applyFont="1" applyFill="1" applyBorder="1" applyAlignment="1">
      <alignment horizontal="center"/>
    </xf>
    <xf numFmtId="0" fontId="13" fillId="2" borderId="19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center" vertical="center" textRotation="90" wrapText="1"/>
    </xf>
    <xf numFmtId="0" fontId="13" fillId="2" borderId="26" xfId="0" applyFont="1" applyFill="1" applyBorder="1" applyAlignment="1">
      <alignment horizontal="left" vertical="top" wrapText="1"/>
    </xf>
    <xf numFmtId="0" fontId="13" fillId="2" borderId="5" xfId="0" applyFont="1" applyFill="1" applyBorder="1" applyAlignment="1">
      <alignment horizontal="left" vertical="top" wrapText="1"/>
    </xf>
    <xf numFmtId="0" fontId="13" fillId="2" borderId="28" xfId="0" applyFont="1" applyFill="1" applyBorder="1" applyAlignment="1">
      <alignment horizontal="left" vertical="top" wrapText="1"/>
    </xf>
    <xf numFmtId="0" fontId="13" fillId="2" borderId="6" xfId="0" applyFont="1" applyFill="1" applyBorder="1" applyAlignment="1">
      <alignment horizontal="left" vertical="top" wrapText="1"/>
    </xf>
    <xf numFmtId="0" fontId="13" fillId="2" borderId="25" xfId="0" applyFont="1" applyFill="1" applyBorder="1" applyAlignment="1">
      <alignment horizontal="left" vertical="top" wrapText="1"/>
    </xf>
    <xf numFmtId="0" fontId="13" fillId="2" borderId="8" xfId="0" applyFont="1" applyFill="1" applyBorder="1" applyAlignment="1">
      <alignment horizontal="left" vertical="top" wrapText="1"/>
    </xf>
    <xf numFmtId="0" fontId="13" fillId="2" borderId="27" xfId="0" applyFont="1" applyFill="1" applyBorder="1" applyAlignment="1">
      <alignment horizontal="left" vertical="top" wrapText="1"/>
    </xf>
    <xf numFmtId="0" fontId="13" fillId="2" borderId="7" xfId="0" applyFont="1" applyFill="1" applyBorder="1" applyAlignment="1">
      <alignment horizontal="left" vertical="top" wrapText="1"/>
    </xf>
    <xf numFmtId="0" fontId="15" fillId="3" borderId="0" xfId="0" applyFont="1" applyFill="1" applyAlignment="1" applyProtection="1">
      <alignment horizontal="center" wrapText="1"/>
      <protection locked="0"/>
    </xf>
    <xf numFmtId="0" fontId="2" fillId="2" borderId="0" xfId="0" applyFont="1" applyFill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 applyProtection="1">
      <alignment horizontal="center" vertical="center" wrapText="1"/>
      <protection locked="0"/>
    </xf>
    <xf numFmtId="0" fontId="20" fillId="4" borderId="14" xfId="0" applyFont="1" applyFill="1" applyBorder="1" applyAlignment="1" applyProtection="1">
      <alignment horizontal="center" vertical="center" wrapText="1"/>
      <protection locked="0"/>
    </xf>
    <xf numFmtId="0" fontId="20" fillId="4" borderId="24" xfId="0" applyFont="1" applyFill="1" applyBorder="1" applyAlignment="1" applyProtection="1">
      <alignment horizontal="center" vertical="center" wrapText="1"/>
      <protection locked="0"/>
    </xf>
    <xf numFmtId="0" fontId="20" fillId="4" borderId="7" xfId="0" applyFont="1" applyFill="1" applyBorder="1" applyAlignment="1" applyProtection="1">
      <alignment horizontal="center" vertical="center" wrapText="1"/>
      <protection locked="0"/>
    </xf>
    <xf numFmtId="4" fontId="10" fillId="2" borderId="21" xfId="0" applyNumberFormat="1" applyFont="1" applyFill="1" applyBorder="1" applyAlignment="1">
      <alignment horizontal="center" vertical="center" wrapText="1"/>
    </xf>
    <xf numFmtId="4" fontId="10" fillId="2" borderId="22" xfId="0" applyNumberFormat="1" applyFont="1" applyFill="1" applyBorder="1" applyAlignment="1">
      <alignment horizontal="center" vertical="center" wrapText="1"/>
    </xf>
    <xf numFmtId="4" fontId="10" fillId="2" borderId="3" xfId="0" applyNumberFormat="1" applyFont="1" applyFill="1" applyBorder="1" applyAlignment="1">
      <alignment horizontal="center" vertical="center" wrapText="1"/>
    </xf>
    <xf numFmtId="4" fontId="10" fillId="2" borderId="23" xfId="0" applyNumberFormat="1" applyFont="1" applyFill="1" applyBorder="1" applyAlignment="1">
      <alignment horizontal="center" vertical="center" wrapText="1"/>
    </xf>
    <xf numFmtId="2" fontId="2" fillId="2" borderId="17" xfId="0" applyNumberFormat="1" applyFont="1" applyFill="1" applyBorder="1" applyAlignment="1">
      <alignment horizontal="center" vertical="center"/>
    </xf>
    <xf numFmtId="2" fontId="2" fillId="2" borderId="16" xfId="0" applyNumberFormat="1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center" vertical="center" wrapText="1"/>
    </xf>
    <xf numFmtId="0" fontId="12" fillId="2" borderId="29" xfId="0" applyFont="1" applyFill="1" applyBorder="1" applyAlignment="1">
      <alignment horizontal="center" vertical="center" wrapText="1"/>
    </xf>
    <xf numFmtId="0" fontId="12" fillId="2" borderId="3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right" vertical="center"/>
    </xf>
    <xf numFmtId="0" fontId="12" fillId="2" borderId="19" xfId="0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center" vertical="center"/>
    </xf>
    <xf numFmtId="0" fontId="13" fillId="2" borderId="35" xfId="0" applyFont="1" applyFill="1" applyBorder="1" applyAlignment="1">
      <alignment horizontal="left" vertical="top" wrapText="1"/>
    </xf>
    <xf numFmtId="0" fontId="13" fillId="2" borderId="24" xfId="0" applyFont="1" applyFill="1" applyBorder="1" applyAlignment="1">
      <alignment horizontal="left" vertical="top" wrapText="1"/>
    </xf>
    <xf numFmtId="0" fontId="13" fillId="2" borderId="33" xfId="0" applyFont="1" applyFill="1" applyBorder="1" applyAlignment="1">
      <alignment horizontal="left" vertical="top" wrapText="1"/>
    </xf>
    <xf numFmtId="0" fontId="13" fillId="2" borderId="34" xfId="0" applyFont="1" applyFill="1" applyBorder="1" applyAlignment="1">
      <alignment horizontal="left" vertical="top" wrapText="1"/>
    </xf>
    <xf numFmtId="4" fontId="10" fillId="2" borderId="7" xfId="0" applyNumberFormat="1" applyFont="1" applyFill="1" applyBorder="1" applyAlignment="1">
      <alignment horizontal="center" vertical="center" wrapText="1"/>
    </xf>
    <xf numFmtId="2" fontId="2" fillId="2" borderId="22" xfId="0" applyNumberFormat="1" applyFont="1" applyFill="1" applyBorder="1" applyAlignment="1">
      <alignment horizontal="center" vertical="center"/>
    </xf>
    <xf numFmtId="2" fontId="2" fillId="2" borderId="23" xfId="0" applyNumberFormat="1" applyFont="1" applyFill="1" applyBorder="1" applyAlignment="1">
      <alignment horizontal="center" vertical="center"/>
    </xf>
    <xf numFmtId="0" fontId="12" fillId="2" borderId="31" xfId="0" applyFont="1" applyFill="1" applyBorder="1" applyAlignment="1">
      <alignment horizontal="center" vertical="center" wrapText="1"/>
    </xf>
    <xf numFmtId="0" fontId="12" fillId="2" borderId="32" xfId="0" applyFont="1" applyFill="1" applyBorder="1" applyAlignment="1">
      <alignment horizontal="center" vertical="center" wrapText="1"/>
    </xf>
    <xf numFmtId="0" fontId="13" fillId="2" borderId="31" xfId="0" applyFont="1" applyFill="1" applyBorder="1" applyAlignment="1">
      <alignment horizontal="left" vertical="top" wrapText="1"/>
    </xf>
    <xf numFmtId="0" fontId="13" fillId="2" borderId="32" xfId="0" applyFont="1" applyFill="1" applyBorder="1" applyAlignment="1">
      <alignment horizontal="left" vertical="top" wrapText="1"/>
    </xf>
    <xf numFmtId="0" fontId="13" fillId="2" borderId="36" xfId="0" applyFont="1" applyFill="1" applyBorder="1" applyAlignment="1">
      <alignment horizontal="left" vertical="top" wrapText="1"/>
    </xf>
    <xf numFmtId="0" fontId="13" fillId="2" borderId="37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968"/>
  <sheetViews>
    <sheetView tabSelected="1" view="pageBreakPreview" topLeftCell="A931" zoomScale="60" zoomScaleNormal="100" workbookViewId="0">
      <selection activeCell="E768" sqref="E768"/>
    </sheetView>
  </sheetViews>
  <sheetFormatPr defaultRowHeight="23.25" x14ac:dyDescent="0.25"/>
  <cols>
    <col min="1" max="1" width="3.42578125" style="6" customWidth="1"/>
    <col min="2" max="2" width="37.28515625" style="61" customWidth="1"/>
    <col min="3" max="3" width="46.140625" style="61" customWidth="1"/>
    <col min="4" max="4" width="23.28515625" style="6" customWidth="1"/>
    <col min="5" max="5" width="14.5703125" style="6" customWidth="1"/>
    <col min="6" max="6" width="4.85546875" style="6" customWidth="1"/>
    <col min="7" max="7" width="23.28515625" style="4" customWidth="1"/>
    <col min="8" max="8" width="1" style="4" customWidth="1"/>
    <col min="9" max="9" width="23.5703125" style="6" customWidth="1"/>
    <col min="10" max="10" width="23.5703125" style="41" hidden="1" customWidth="1"/>
    <col min="11" max="16384" width="9.140625" style="6"/>
  </cols>
  <sheetData>
    <row r="1" spans="2:8" ht="60.75" x14ac:dyDescent="0.8">
      <c r="B1" s="100" t="s">
        <v>27</v>
      </c>
      <c r="C1" s="100"/>
      <c r="D1" s="100"/>
      <c r="E1" s="100"/>
      <c r="F1" s="100"/>
      <c r="G1" s="100"/>
      <c r="H1" s="100"/>
    </row>
    <row r="2" spans="2:8" ht="51.75" customHeight="1" x14ac:dyDescent="0.25">
      <c r="B2" s="101" t="s">
        <v>26</v>
      </c>
      <c r="C2" s="101"/>
      <c r="D2" s="101"/>
      <c r="E2" s="101"/>
      <c r="F2" s="101"/>
      <c r="G2" s="101"/>
    </row>
    <row r="3" spans="2:8" x14ac:dyDescent="0.25">
      <c r="G3" s="6"/>
    </row>
    <row r="4" spans="2:8" ht="25.5" x14ac:dyDescent="0.25">
      <c r="C4" s="62" t="s">
        <v>5</v>
      </c>
      <c r="D4" s="5"/>
    </row>
    <row r="5" spans="2:8" ht="20.25" customHeight="1" x14ac:dyDescent="0.25">
      <c r="B5" s="63"/>
      <c r="C5" s="102" t="s">
        <v>15</v>
      </c>
      <c r="D5" s="105" t="s">
        <v>39</v>
      </c>
      <c r="E5" s="106"/>
      <c r="F5" s="106"/>
      <c r="G5" s="107"/>
      <c r="H5" s="31"/>
    </row>
    <row r="6" spans="2:8" ht="20.25" customHeight="1" x14ac:dyDescent="0.25">
      <c r="B6" s="63"/>
      <c r="C6" s="103"/>
      <c r="D6" s="108" t="s">
        <v>40</v>
      </c>
      <c r="E6" s="108"/>
      <c r="F6" s="108"/>
      <c r="G6" s="108"/>
      <c r="H6" s="31"/>
    </row>
    <row r="7" spans="2:8" ht="20.25" customHeight="1" x14ac:dyDescent="0.25">
      <c r="B7" s="63"/>
      <c r="C7" s="104"/>
      <c r="D7" s="108" t="s">
        <v>70</v>
      </c>
      <c r="E7" s="108"/>
      <c r="F7" s="108"/>
      <c r="G7" s="108"/>
      <c r="H7" s="31"/>
    </row>
    <row r="8" spans="2:8" x14ac:dyDescent="0.25">
      <c r="C8" s="64" t="s">
        <v>12</v>
      </c>
      <c r="D8" s="48">
        <v>0.7</v>
      </c>
      <c r="E8" s="37"/>
      <c r="F8" s="9"/>
    </row>
    <row r="9" spans="2:8" x14ac:dyDescent="0.25">
      <c r="C9" s="65" t="s">
        <v>9</v>
      </c>
      <c r="D9" s="49">
        <v>133</v>
      </c>
      <c r="E9" s="109" t="s">
        <v>16</v>
      </c>
      <c r="F9" s="110"/>
      <c r="G9" s="113">
        <f>D10/D9</f>
        <v>55.507894736842104</v>
      </c>
    </row>
    <row r="10" spans="2:8" x14ac:dyDescent="0.25">
      <c r="C10" s="65" t="s">
        <v>10</v>
      </c>
      <c r="D10" s="50">
        <v>7382.55</v>
      </c>
      <c r="E10" s="111"/>
      <c r="F10" s="112"/>
      <c r="G10" s="114"/>
    </row>
    <row r="11" spans="2:8" x14ac:dyDescent="0.25">
      <c r="C11" s="66"/>
      <c r="D11" s="30"/>
      <c r="E11" s="38"/>
    </row>
    <row r="12" spans="2:8" x14ac:dyDescent="0.3">
      <c r="C12" s="67" t="s">
        <v>7</v>
      </c>
      <c r="D12" s="51" t="s">
        <v>71</v>
      </c>
    </row>
    <row r="13" spans="2:8" x14ac:dyDescent="0.3">
      <c r="C13" s="67" t="s">
        <v>11</v>
      </c>
      <c r="D13" s="51">
        <v>55</v>
      </c>
    </row>
    <row r="14" spans="2:8" x14ac:dyDescent="0.3">
      <c r="C14" s="67" t="s">
        <v>13</v>
      </c>
      <c r="D14" s="42" t="s">
        <v>63</v>
      </c>
      <c r="E14" s="32"/>
    </row>
    <row r="15" spans="2:8" ht="24" thickBot="1" x14ac:dyDescent="0.3">
      <c r="C15" s="68"/>
      <c r="D15" s="33"/>
    </row>
    <row r="16" spans="2:8" ht="48" customHeight="1" thickBot="1" x14ac:dyDescent="0.3">
      <c r="B16" s="120" t="s">
        <v>17</v>
      </c>
      <c r="C16" s="121"/>
      <c r="D16" s="18" t="s">
        <v>19</v>
      </c>
      <c r="E16" s="117" t="s">
        <v>21</v>
      </c>
      <c r="F16" s="118"/>
      <c r="G16" s="1" t="s">
        <v>20</v>
      </c>
    </row>
    <row r="17" spans="2:8" ht="24" customHeight="1" thickBot="1" x14ac:dyDescent="0.3">
      <c r="B17" s="89" t="s">
        <v>64</v>
      </c>
      <c r="C17" s="90"/>
      <c r="D17" s="43">
        <v>239.42</v>
      </c>
      <c r="E17" s="52">
        <v>0.7</v>
      </c>
      <c r="F17" s="14" t="s">
        <v>23</v>
      </c>
      <c r="G17" s="21">
        <f t="shared" ref="G17:G25" si="0">D17*E17</f>
        <v>167.59399999999999</v>
      </c>
      <c r="H17" s="91"/>
    </row>
    <row r="18" spans="2:8" ht="53.25" customHeight="1" x14ac:dyDescent="0.25">
      <c r="B18" s="92" t="s">
        <v>30</v>
      </c>
      <c r="C18" s="93"/>
      <c r="D18" s="39">
        <v>110</v>
      </c>
      <c r="E18" s="53"/>
      <c r="F18" s="15" t="s">
        <v>24</v>
      </c>
      <c r="G18" s="22">
        <f t="shared" si="0"/>
        <v>0</v>
      </c>
      <c r="H18" s="91"/>
    </row>
    <row r="19" spans="2:8" ht="49.5" customHeight="1" thickBot="1" x14ac:dyDescent="0.3">
      <c r="B19" s="94" t="s">
        <v>18</v>
      </c>
      <c r="C19" s="95"/>
      <c r="D19" s="40">
        <v>505</v>
      </c>
      <c r="E19" s="54"/>
      <c r="F19" s="16" t="s">
        <v>24</v>
      </c>
      <c r="G19" s="23">
        <f t="shared" si="0"/>
        <v>0</v>
      </c>
      <c r="H19" s="91"/>
    </row>
    <row r="20" spans="2:8" ht="73.5" customHeight="1" thickBot="1" x14ac:dyDescent="0.3">
      <c r="B20" s="96" t="s">
        <v>31</v>
      </c>
      <c r="C20" s="97"/>
      <c r="D20" s="44">
        <v>760</v>
      </c>
      <c r="E20" s="55">
        <v>0.7</v>
      </c>
      <c r="F20" s="19" t="s">
        <v>23</v>
      </c>
      <c r="G20" s="24">
        <f t="shared" si="0"/>
        <v>532</v>
      </c>
      <c r="H20" s="91"/>
    </row>
    <row r="21" spans="2:8" ht="52.5" customHeight="1" x14ac:dyDescent="0.25">
      <c r="B21" s="92" t="s">
        <v>32</v>
      </c>
      <c r="C21" s="93"/>
      <c r="D21" s="60">
        <v>6940</v>
      </c>
      <c r="E21" s="56"/>
      <c r="F21" s="15" t="s">
        <v>23</v>
      </c>
      <c r="G21" s="22">
        <f t="shared" si="0"/>
        <v>0</v>
      </c>
      <c r="H21" s="91"/>
    </row>
    <row r="22" spans="2:8" ht="108.75" customHeight="1" x14ac:dyDescent="0.25">
      <c r="B22" s="98" t="s">
        <v>34</v>
      </c>
      <c r="C22" s="99"/>
      <c r="D22" s="45">
        <v>950</v>
      </c>
      <c r="E22" s="57"/>
      <c r="F22" s="17" t="s">
        <v>23</v>
      </c>
      <c r="G22" s="25">
        <f t="shared" si="0"/>
        <v>0</v>
      </c>
      <c r="H22" s="91"/>
    </row>
    <row r="23" spans="2:8" ht="68.25" customHeight="1" x14ac:dyDescent="0.25">
      <c r="B23" s="98" t="s">
        <v>33</v>
      </c>
      <c r="C23" s="99"/>
      <c r="D23" s="46">
        <v>10330</v>
      </c>
      <c r="E23" s="58"/>
      <c r="F23" s="17" t="s">
        <v>23</v>
      </c>
      <c r="G23" s="25">
        <f t="shared" si="0"/>
        <v>0</v>
      </c>
      <c r="H23" s="91"/>
    </row>
    <row r="24" spans="2:8" ht="118.5" customHeight="1" x14ac:dyDescent="0.25">
      <c r="B24" s="98" t="s">
        <v>35</v>
      </c>
      <c r="C24" s="99"/>
      <c r="D24" s="46">
        <v>4680</v>
      </c>
      <c r="E24" s="58"/>
      <c r="F24" s="17" t="s">
        <v>23</v>
      </c>
      <c r="G24" s="25">
        <f t="shared" si="0"/>
        <v>0</v>
      </c>
      <c r="H24" s="91"/>
    </row>
    <row r="25" spans="2:8" ht="96.75" customHeight="1" x14ac:dyDescent="0.25">
      <c r="B25" s="98" t="s">
        <v>36</v>
      </c>
      <c r="C25" s="99"/>
      <c r="D25" s="46">
        <v>1010</v>
      </c>
      <c r="E25" s="58"/>
      <c r="F25" s="17" t="s">
        <v>23</v>
      </c>
      <c r="G25" s="25">
        <f t="shared" si="0"/>
        <v>0</v>
      </c>
      <c r="H25" s="91"/>
    </row>
    <row r="26" spans="2:8" ht="81.75" customHeight="1" x14ac:dyDescent="0.25">
      <c r="B26" s="98" t="s">
        <v>37</v>
      </c>
      <c r="C26" s="99"/>
      <c r="D26" s="46">
        <v>3060</v>
      </c>
      <c r="E26" s="58"/>
      <c r="F26" s="17" t="s">
        <v>23</v>
      </c>
      <c r="G26" s="25">
        <f>D26*E26</f>
        <v>0</v>
      </c>
      <c r="H26" s="91"/>
    </row>
    <row r="27" spans="2:8" ht="96.75" customHeight="1" thickBot="1" x14ac:dyDescent="0.3">
      <c r="B27" s="94" t="s">
        <v>38</v>
      </c>
      <c r="C27" s="95"/>
      <c r="D27" s="47">
        <v>3810</v>
      </c>
      <c r="E27" s="59"/>
      <c r="F27" s="16" t="s">
        <v>23</v>
      </c>
      <c r="G27" s="26">
        <f>D27*E27</f>
        <v>0</v>
      </c>
      <c r="H27" s="91"/>
    </row>
    <row r="28" spans="2:8" x14ac:dyDescent="0.25">
      <c r="B28" s="6"/>
      <c r="C28" s="2"/>
      <c r="D28" s="2"/>
      <c r="E28" s="3"/>
      <c r="F28" s="3"/>
      <c r="H28" s="34"/>
    </row>
    <row r="29" spans="2:8" ht="25.5" x14ac:dyDescent="0.25">
      <c r="B29" s="6"/>
      <c r="C29" s="72" t="s">
        <v>14</v>
      </c>
      <c r="D29" s="5"/>
    </row>
    <row r="30" spans="2:8" ht="20.25" x14ac:dyDescent="0.25">
      <c r="B30" s="6"/>
      <c r="C30" s="119" t="s">
        <v>6</v>
      </c>
      <c r="D30" s="7" t="s">
        <v>0</v>
      </c>
      <c r="E30" s="8">
        <f>IF(G17&gt;0, ROUND((G17+D10)/D10,2), 0)</f>
        <v>1.02</v>
      </c>
      <c r="F30" s="8"/>
      <c r="G30" s="9"/>
      <c r="H30" s="6"/>
    </row>
    <row r="31" spans="2:8" x14ac:dyDescent="0.25">
      <c r="B31" s="6"/>
      <c r="C31" s="119"/>
      <c r="D31" s="7" t="s">
        <v>1</v>
      </c>
      <c r="E31" s="8">
        <f>IF(SUM(G18:G19)&gt;0,ROUND((G18+G19+D10)/D10,2),0)</f>
        <v>0</v>
      </c>
      <c r="F31" s="8"/>
      <c r="G31" s="10"/>
      <c r="H31" s="35"/>
    </row>
    <row r="32" spans="2:8" x14ac:dyDescent="0.25">
      <c r="B32" s="6"/>
      <c r="C32" s="119"/>
      <c r="D32" s="7" t="s">
        <v>2</v>
      </c>
      <c r="E32" s="8">
        <f>IF(G20&gt;0,ROUND((G20+D10)/D10,2),0)</f>
        <v>1.07</v>
      </c>
      <c r="F32" s="11"/>
      <c r="G32" s="10"/>
    </row>
    <row r="33" spans="2:8" x14ac:dyDescent="0.25">
      <c r="B33" s="6"/>
      <c r="C33" s="119"/>
      <c r="D33" s="12" t="s">
        <v>3</v>
      </c>
      <c r="E33" s="27">
        <f>IF(SUM(G21:G27)&gt;0,ROUND((SUM(G21:G27)+D10)/D10,2),0)</f>
        <v>0</v>
      </c>
      <c r="F33" s="9"/>
      <c r="G33" s="10"/>
    </row>
    <row r="34" spans="2:8" ht="25.5" x14ac:dyDescent="0.25">
      <c r="B34" s="6"/>
      <c r="C34" s="6"/>
      <c r="D34" s="28" t="s">
        <v>4</v>
      </c>
      <c r="E34" s="29">
        <f>SUM(E30:E33)-IF(VALUE(COUNTIF(E30:E33,"&gt;0"))=4,3,0)-IF(VALUE(COUNTIF(E30:E33,"&gt;0"))=3,2,0)-IF(VALUE(COUNTIF(E30:E33,"&gt;0"))=2,1,0)</f>
        <v>1.0899999999999999</v>
      </c>
      <c r="F34" s="20"/>
    </row>
    <row r="35" spans="2:8" x14ac:dyDescent="0.25">
      <c r="B35" s="6"/>
      <c r="C35" s="6"/>
      <c r="E35" s="13"/>
    </row>
    <row r="36" spans="2:8" ht="25.5" x14ac:dyDescent="0.35">
      <c r="B36" s="73"/>
      <c r="C36" s="74" t="s">
        <v>22</v>
      </c>
      <c r="D36" s="87">
        <f>E34*D10</f>
        <v>8046.9794999999995</v>
      </c>
      <c r="E36" s="87"/>
    </row>
    <row r="37" spans="2:8" ht="20.25" x14ac:dyDescent="0.3">
      <c r="B37" s="6"/>
      <c r="C37" s="75" t="s">
        <v>8</v>
      </c>
      <c r="D37" s="88">
        <f>D36/D9</f>
        <v>60.503605263157894</v>
      </c>
      <c r="E37" s="88"/>
      <c r="G37" s="6"/>
      <c r="H37" s="36"/>
    </row>
    <row r="38" spans="2:8" ht="60.75" x14ac:dyDescent="0.8">
      <c r="B38" s="100" t="s">
        <v>28</v>
      </c>
      <c r="C38" s="100"/>
      <c r="D38" s="100"/>
      <c r="E38" s="100"/>
      <c r="F38" s="100"/>
      <c r="G38" s="100"/>
      <c r="H38" s="100"/>
    </row>
    <row r="39" spans="2:8" ht="58.5" customHeight="1" x14ac:dyDescent="0.25">
      <c r="B39" s="101" t="s">
        <v>26</v>
      </c>
      <c r="C39" s="101"/>
      <c r="D39" s="101"/>
      <c r="E39" s="101"/>
      <c r="F39" s="101"/>
      <c r="G39" s="101"/>
    </row>
    <row r="40" spans="2:8" x14ac:dyDescent="0.25">
      <c r="G40" s="6"/>
    </row>
    <row r="41" spans="2:8" ht="25.5" x14ac:dyDescent="0.25">
      <c r="C41" s="62" t="s">
        <v>5</v>
      </c>
      <c r="D41" s="5"/>
    </row>
    <row r="42" spans="2:8" ht="20.25" customHeight="1" x14ac:dyDescent="0.25">
      <c r="B42" s="63"/>
      <c r="C42" s="102" t="s">
        <v>15</v>
      </c>
      <c r="D42" s="105" t="s">
        <v>39</v>
      </c>
      <c r="E42" s="106"/>
      <c r="F42" s="106"/>
      <c r="G42" s="107"/>
      <c r="H42" s="31"/>
    </row>
    <row r="43" spans="2:8" ht="20.25" customHeight="1" x14ac:dyDescent="0.25">
      <c r="B43" s="63"/>
      <c r="C43" s="103"/>
      <c r="D43" s="108" t="s">
        <v>40</v>
      </c>
      <c r="E43" s="108"/>
      <c r="F43" s="108"/>
      <c r="G43" s="108"/>
      <c r="H43" s="31"/>
    </row>
    <row r="44" spans="2:8" ht="20.25" customHeight="1" x14ac:dyDescent="0.25">
      <c r="B44" s="63"/>
      <c r="C44" s="104"/>
      <c r="D44" s="108" t="s">
        <v>72</v>
      </c>
      <c r="E44" s="108"/>
      <c r="F44" s="108"/>
      <c r="G44" s="108"/>
      <c r="H44" s="31"/>
    </row>
    <row r="45" spans="2:8" x14ac:dyDescent="0.25">
      <c r="C45" s="64" t="s">
        <v>12</v>
      </c>
      <c r="D45" s="48">
        <v>1.1000000000000001</v>
      </c>
      <c r="E45" s="37"/>
      <c r="F45" s="9"/>
    </row>
    <row r="46" spans="2:8" x14ac:dyDescent="0.25">
      <c r="C46" s="65" t="s">
        <v>9</v>
      </c>
      <c r="D46" s="49">
        <v>236</v>
      </c>
      <c r="E46" s="109" t="s">
        <v>16</v>
      </c>
      <c r="F46" s="110"/>
      <c r="G46" s="113">
        <f>D47/D46</f>
        <v>25.57012711864407</v>
      </c>
    </row>
    <row r="47" spans="2:8" x14ac:dyDescent="0.25">
      <c r="C47" s="65" t="s">
        <v>10</v>
      </c>
      <c r="D47" s="50">
        <v>6034.55</v>
      </c>
      <c r="E47" s="111"/>
      <c r="F47" s="112"/>
      <c r="G47" s="114"/>
    </row>
    <row r="48" spans="2:8" x14ac:dyDescent="0.25">
      <c r="C48" s="66"/>
      <c r="D48" s="30"/>
      <c r="E48" s="38"/>
    </row>
    <row r="49" spans="2:8" x14ac:dyDescent="0.3">
      <c r="C49" s="67" t="s">
        <v>7</v>
      </c>
      <c r="D49" s="51" t="s">
        <v>71</v>
      </c>
    </row>
    <row r="50" spans="2:8" x14ac:dyDescent="0.3">
      <c r="C50" s="67" t="s">
        <v>11</v>
      </c>
      <c r="D50" s="51">
        <v>55</v>
      </c>
    </row>
    <row r="51" spans="2:8" x14ac:dyDescent="0.3">
      <c r="C51" s="67" t="s">
        <v>13</v>
      </c>
      <c r="D51" s="42" t="s">
        <v>63</v>
      </c>
      <c r="E51" s="32"/>
    </row>
    <row r="52" spans="2:8" ht="24" thickBot="1" x14ac:dyDescent="0.3">
      <c r="C52" s="68"/>
      <c r="D52" s="33"/>
    </row>
    <row r="53" spans="2:8" ht="48" thickBot="1" x14ac:dyDescent="0.3">
      <c r="B53" s="115" t="s">
        <v>17</v>
      </c>
      <c r="C53" s="116"/>
      <c r="D53" s="18" t="s">
        <v>19</v>
      </c>
      <c r="E53" s="117" t="s">
        <v>21</v>
      </c>
      <c r="F53" s="118"/>
      <c r="G53" s="1" t="s">
        <v>20</v>
      </c>
    </row>
    <row r="54" spans="2:8" ht="27" customHeight="1" thickBot="1" x14ac:dyDescent="0.3">
      <c r="B54" s="89" t="s">
        <v>64</v>
      </c>
      <c r="C54" s="90"/>
      <c r="D54" s="43">
        <v>239.42</v>
      </c>
      <c r="E54" s="52">
        <v>1.1000000000000001</v>
      </c>
      <c r="F54" s="14" t="s">
        <v>23</v>
      </c>
      <c r="G54" s="21">
        <f t="shared" ref="G54:G62" si="1">D54*E54</f>
        <v>263.36200000000002</v>
      </c>
      <c r="H54" s="91"/>
    </row>
    <row r="55" spans="2:8" ht="48.75" customHeight="1" x14ac:dyDescent="0.25">
      <c r="B55" s="92" t="s">
        <v>30</v>
      </c>
      <c r="C55" s="93"/>
      <c r="D55" s="39">
        <v>110</v>
      </c>
      <c r="E55" s="53"/>
      <c r="F55" s="15" t="s">
        <v>24</v>
      </c>
      <c r="G55" s="22">
        <f t="shared" si="1"/>
        <v>0</v>
      </c>
      <c r="H55" s="91"/>
    </row>
    <row r="56" spans="2:8" ht="47.25" customHeight="1" thickBot="1" x14ac:dyDescent="0.3">
      <c r="B56" s="94" t="s">
        <v>18</v>
      </c>
      <c r="C56" s="95"/>
      <c r="D56" s="40">
        <v>505</v>
      </c>
      <c r="E56" s="54"/>
      <c r="F56" s="16" t="s">
        <v>24</v>
      </c>
      <c r="G56" s="23">
        <f t="shared" si="1"/>
        <v>0</v>
      </c>
      <c r="H56" s="91"/>
    </row>
    <row r="57" spans="2:8" ht="70.5" customHeight="1" thickBot="1" x14ac:dyDescent="0.3">
      <c r="B57" s="96" t="s">
        <v>31</v>
      </c>
      <c r="C57" s="97"/>
      <c r="D57" s="44">
        <v>760</v>
      </c>
      <c r="E57" s="55">
        <v>1.1000000000000001</v>
      </c>
      <c r="F57" s="19" t="s">
        <v>23</v>
      </c>
      <c r="G57" s="24">
        <f t="shared" si="1"/>
        <v>836.00000000000011</v>
      </c>
      <c r="H57" s="91"/>
    </row>
    <row r="58" spans="2:8" ht="48" customHeight="1" x14ac:dyDescent="0.25">
      <c r="B58" s="92" t="s">
        <v>32</v>
      </c>
      <c r="C58" s="93"/>
      <c r="D58" s="60">
        <v>6940</v>
      </c>
      <c r="E58" s="56"/>
      <c r="F58" s="15" t="s">
        <v>23</v>
      </c>
      <c r="G58" s="22">
        <f t="shared" si="1"/>
        <v>0</v>
      </c>
      <c r="H58" s="91"/>
    </row>
    <row r="59" spans="2:8" ht="112.5" customHeight="1" x14ac:dyDescent="0.25">
      <c r="B59" s="98" t="s">
        <v>34</v>
      </c>
      <c r="C59" s="99"/>
      <c r="D59" s="45">
        <v>950</v>
      </c>
      <c r="E59" s="57"/>
      <c r="F59" s="17" t="s">
        <v>23</v>
      </c>
      <c r="G59" s="25">
        <f t="shared" si="1"/>
        <v>0</v>
      </c>
      <c r="H59" s="91"/>
    </row>
    <row r="60" spans="2:8" ht="75" customHeight="1" x14ac:dyDescent="0.25">
      <c r="B60" s="98" t="s">
        <v>33</v>
      </c>
      <c r="C60" s="99"/>
      <c r="D60" s="46">
        <v>10330</v>
      </c>
      <c r="E60" s="58"/>
      <c r="F60" s="17" t="s">
        <v>23</v>
      </c>
      <c r="G60" s="25">
        <f t="shared" si="1"/>
        <v>0</v>
      </c>
      <c r="H60" s="91"/>
    </row>
    <row r="61" spans="2:8" ht="115.5" customHeight="1" x14ac:dyDescent="0.25">
      <c r="B61" s="98" t="s">
        <v>35</v>
      </c>
      <c r="C61" s="99"/>
      <c r="D61" s="46">
        <v>4680</v>
      </c>
      <c r="E61" s="58"/>
      <c r="F61" s="17" t="s">
        <v>23</v>
      </c>
      <c r="G61" s="25">
        <f t="shared" si="1"/>
        <v>0</v>
      </c>
      <c r="H61" s="91"/>
    </row>
    <row r="62" spans="2:8" ht="93.75" customHeight="1" x14ac:dyDescent="0.25">
      <c r="B62" s="98" t="s">
        <v>36</v>
      </c>
      <c r="C62" s="99"/>
      <c r="D62" s="46">
        <v>1010</v>
      </c>
      <c r="E62" s="58"/>
      <c r="F62" s="17"/>
      <c r="G62" s="25">
        <f t="shared" si="1"/>
        <v>0</v>
      </c>
      <c r="H62" s="91"/>
    </row>
    <row r="63" spans="2:8" ht="73.5" customHeight="1" x14ac:dyDescent="0.25">
      <c r="B63" s="98" t="s">
        <v>37</v>
      </c>
      <c r="C63" s="99"/>
      <c r="D63" s="46">
        <v>3060</v>
      </c>
      <c r="E63" s="58"/>
      <c r="F63" s="17" t="s">
        <v>23</v>
      </c>
      <c r="G63" s="25">
        <f>D63*E63</f>
        <v>0</v>
      </c>
      <c r="H63" s="91"/>
    </row>
    <row r="64" spans="2:8" ht="94.5" customHeight="1" thickBot="1" x14ac:dyDescent="0.3">
      <c r="B64" s="94" t="s">
        <v>38</v>
      </c>
      <c r="C64" s="95"/>
      <c r="D64" s="47">
        <v>3810</v>
      </c>
      <c r="E64" s="59"/>
      <c r="F64" s="16" t="s">
        <v>23</v>
      </c>
      <c r="G64" s="26">
        <f>D64*E64</f>
        <v>0</v>
      </c>
      <c r="H64" s="91"/>
    </row>
    <row r="65" spans="2:8" x14ac:dyDescent="0.25">
      <c r="C65" s="2"/>
      <c r="D65" s="2"/>
      <c r="E65" s="3"/>
      <c r="F65" s="3"/>
      <c r="H65" s="34"/>
    </row>
    <row r="66" spans="2:8" ht="25.5" x14ac:dyDescent="0.25">
      <c r="C66" s="62" t="s">
        <v>14</v>
      </c>
      <c r="D66" s="5"/>
    </row>
    <row r="67" spans="2:8" ht="20.25" x14ac:dyDescent="0.25">
      <c r="C67" s="86" t="s">
        <v>6</v>
      </c>
      <c r="D67" s="7" t="s">
        <v>0</v>
      </c>
      <c r="E67" s="8">
        <f>IF(G54&gt;0, ROUND((G54+D47)/D47,2), 0)</f>
        <v>1.04</v>
      </c>
      <c r="F67" s="8"/>
      <c r="G67" s="9"/>
      <c r="H67" s="6"/>
    </row>
    <row r="68" spans="2:8" x14ac:dyDescent="0.25">
      <c r="C68" s="86"/>
      <c r="D68" s="7" t="s">
        <v>1</v>
      </c>
      <c r="E68" s="8">
        <f>IF(SUM(G55:G56)&gt;0,ROUND((G55+G56+D47)/D47,2),0)</f>
        <v>0</v>
      </c>
      <c r="F68" s="8"/>
      <c r="G68" s="10"/>
      <c r="H68" s="35"/>
    </row>
    <row r="69" spans="2:8" x14ac:dyDescent="0.25">
      <c r="C69" s="86"/>
      <c r="D69" s="7" t="s">
        <v>2</v>
      </c>
      <c r="E69" s="8">
        <f>IF(G57&gt;0,ROUND((G57+D47)/D47,2),0)</f>
        <v>1.1399999999999999</v>
      </c>
      <c r="F69" s="11"/>
      <c r="G69" s="10"/>
    </row>
    <row r="70" spans="2:8" x14ac:dyDescent="0.25">
      <c r="C70" s="86"/>
      <c r="D70" s="12" t="s">
        <v>3</v>
      </c>
      <c r="E70" s="27">
        <f>IF(SUM(G58:G64)&gt;0,ROUND((SUM(G58:G64)+D47)/D47,2),0)</f>
        <v>0</v>
      </c>
      <c r="F70" s="9"/>
      <c r="G70" s="10"/>
    </row>
    <row r="71" spans="2:8" ht="25.5" x14ac:dyDescent="0.25">
      <c r="D71" s="28" t="s">
        <v>4</v>
      </c>
      <c r="E71" s="29">
        <f>SUM(E67:E70)-IF(VALUE(COUNTIF(E67:E70,"&gt;0"))=4,3,0)-IF(VALUE(COUNTIF(E67:E70,"&gt;0"))=3,2,0)-IF(VALUE(COUNTIF(E67:E70,"&gt;0"))=2,1,0)</f>
        <v>1.1799999999999997</v>
      </c>
      <c r="F71" s="20"/>
    </row>
    <row r="72" spans="2:8" x14ac:dyDescent="0.25">
      <c r="E72" s="13"/>
    </row>
    <row r="73" spans="2:8" ht="51" x14ac:dyDescent="0.35">
      <c r="B73" s="69"/>
      <c r="C73" s="70" t="s">
        <v>22</v>
      </c>
      <c r="D73" s="87">
        <f>E71*D47</f>
        <v>7120.7689999999984</v>
      </c>
      <c r="E73" s="87"/>
    </row>
    <row r="74" spans="2:8" ht="20.25" x14ac:dyDescent="0.3">
      <c r="C74" s="71" t="s">
        <v>8</v>
      </c>
      <c r="D74" s="88">
        <f>D73/D46</f>
        <v>30.172749999999994</v>
      </c>
      <c r="E74" s="88"/>
      <c r="G74" s="6"/>
      <c r="H74" s="36"/>
    </row>
    <row r="75" spans="2:8" ht="60.75" x14ac:dyDescent="0.8">
      <c r="B75" s="100" t="s">
        <v>41</v>
      </c>
      <c r="C75" s="100"/>
      <c r="D75" s="100"/>
      <c r="E75" s="100"/>
      <c r="F75" s="100"/>
      <c r="G75" s="100"/>
      <c r="H75" s="100"/>
    </row>
    <row r="76" spans="2:8" ht="48.75" customHeight="1" x14ac:dyDescent="0.25">
      <c r="B76" s="101" t="s">
        <v>26</v>
      </c>
      <c r="C76" s="101"/>
      <c r="D76" s="101"/>
      <c r="E76" s="101"/>
      <c r="F76" s="101"/>
      <c r="G76" s="101"/>
    </row>
    <row r="77" spans="2:8" x14ac:dyDescent="0.25">
      <c r="G77" s="6"/>
    </row>
    <row r="78" spans="2:8" ht="25.5" x14ac:dyDescent="0.25">
      <c r="C78" s="62" t="s">
        <v>5</v>
      </c>
      <c r="D78" s="5"/>
    </row>
    <row r="79" spans="2:8" ht="20.25" customHeight="1" x14ac:dyDescent="0.25">
      <c r="B79" s="63"/>
      <c r="C79" s="102" t="s">
        <v>15</v>
      </c>
      <c r="D79" s="105" t="s">
        <v>39</v>
      </c>
      <c r="E79" s="106"/>
      <c r="F79" s="106"/>
      <c r="G79" s="107"/>
      <c r="H79" s="31"/>
    </row>
    <row r="80" spans="2:8" ht="20.25" customHeight="1" x14ac:dyDescent="0.25">
      <c r="B80" s="63"/>
      <c r="C80" s="103"/>
      <c r="D80" s="108" t="s">
        <v>40</v>
      </c>
      <c r="E80" s="108"/>
      <c r="F80" s="108"/>
      <c r="G80" s="108"/>
      <c r="H80" s="31"/>
    </row>
    <row r="81" spans="2:8" ht="20.25" x14ac:dyDescent="0.25">
      <c r="B81" s="63"/>
      <c r="C81" s="104"/>
      <c r="D81" s="108" t="s">
        <v>73</v>
      </c>
      <c r="E81" s="108"/>
      <c r="F81" s="108"/>
      <c r="G81" s="108"/>
      <c r="H81" s="31"/>
    </row>
    <row r="82" spans="2:8" x14ac:dyDescent="0.25">
      <c r="C82" s="64" t="s">
        <v>12</v>
      </c>
      <c r="D82" s="48">
        <v>1.1399999999999999</v>
      </c>
      <c r="E82" s="37"/>
      <c r="F82" s="9"/>
    </row>
    <row r="83" spans="2:8" x14ac:dyDescent="0.25">
      <c r="C83" s="65" t="s">
        <v>9</v>
      </c>
      <c r="D83" s="49">
        <v>293</v>
      </c>
      <c r="E83" s="109" t="s">
        <v>16</v>
      </c>
      <c r="F83" s="110"/>
      <c r="G83" s="113">
        <f>D84/D83</f>
        <v>18.742320819112628</v>
      </c>
    </row>
    <row r="84" spans="2:8" x14ac:dyDescent="0.25">
      <c r="C84" s="65" t="s">
        <v>10</v>
      </c>
      <c r="D84" s="50">
        <v>5491.5</v>
      </c>
      <c r="E84" s="111"/>
      <c r="F84" s="112"/>
      <c r="G84" s="114"/>
    </row>
    <row r="85" spans="2:8" x14ac:dyDescent="0.25">
      <c r="C85" s="66"/>
      <c r="D85" s="30"/>
      <c r="E85" s="38"/>
    </row>
    <row r="86" spans="2:8" x14ac:dyDescent="0.3">
      <c r="C86" s="67" t="s">
        <v>7</v>
      </c>
      <c r="D86" s="51" t="s">
        <v>74</v>
      </c>
    </row>
    <row r="87" spans="2:8" x14ac:dyDescent="0.3">
      <c r="C87" s="67" t="s">
        <v>11</v>
      </c>
      <c r="D87" s="51">
        <v>55</v>
      </c>
    </row>
    <row r="88" spans="2:8" x14ac:dyDescent="0.3">
      <c r="C88" s="67" t="s">
        <v>13</v>
      </c>
      <c r="D88" s="42" t="s">
        <v>63</v>
      </c>
      <c r="E88" s="32"/>
    </row>
    <row r="89" spans="2:8" ht="24" thickBot="1" x14ac:dyDescent="0.3">
      <c r="C89" s="68"/>
      <c r="D89" s="33"/>
    </row>
    <row r="90" spans="2:8" ht="48" thickBot="1" x14ac:dyDescent="0.3">
      <c r="B90" s="115" t="s">
        <v>17</v>
      </c>
      <c r="C90" s="116"/>
      <c r="D90" s="18" t="s">
        <v>19</v>
      </c>
      <c r="E90" s="117" t="s">
        <v>21</v>
      </c>
      <c r="F90" s="118"/>
      <c r="G90" s="1" t="s">
        <v>20</v>
      </c>
    </row>
    <row r="91" spans="2:8" ht="24" customHeight="1" thickBot="1" x14ac:dyDescent="0.3">
      <c r="B91" s="89" t="s">
        <v>64</v>
      </c>
      <c r="C91" s="90"/>
      <c r="D91" s="43">
        <v>239.42</v>
      </c>
      <c r="E91" s="52">
        <v>1.1399999999999999</v>
      </c>
      <c r="F91" s="14" t="s">
        <v>23</v>
      </c>
      <c r="G91" s="21">
        <f t="shared" ref="G91:G98" si="2">D91*E91</f>
        <v>272.93879999999996</v>
      </c>
      <c r="H91" s="91"/>
    </row>
    <row r="92" spans="2:8" ht="46.5" customHeight="1" x14ac:dyDescent="0.25">
      <c r="B92" s="92" t="s">
        <v>30</v>
      </c>
      <c r="C92" s="93"/>
      <c r="D92" s="39">
        <v>110</v>
      </c>
      <c r="E92" s="53"/>
      <c r="F92" s="15" t="s">
        <v>24</v>
      </c>
      <c r="G92" s="22">
        <f t="shared" si="2"/>
        <v>0</v>
      </c>
      <c r="H92" s="91"/>
    </row>
    <row r="93" spans="2:8" ht="47.25" customHeight="1" thickBot="1" x14ac:dyDescent="0.3">
      <c r="B93" s="94" t="s">
        <v>18</v>
      </c>
      <c r="C93" s="95"/>
      <c r="D93" s="40">
        <v>505</v>
      </c>
      <c r="E93" s="54"/>
      <c r="F93" s="16" t="s">
        <v>24</v>
      </c>
      <c r="G93" s="23">
        <f t="shared" si="2"/>
        <v>0</v>
      </c>
      <c r="H93" s="91"/>
    </row>
    <row r="94" spans="2:8" ht="68.25" customHeight="1" thickBot="1" x14ac:dyDescent="0.3">
      <c r="B94" s="96" t="s">
        <v>31</v>
      </c>
      <c r="C94" s="97"/>
      <c r="D94" s="44">
        <v>760</v>
      </c>
      <c r="E94" s="55">
        <v>1.1399999999999999</v>
      </c>
      <c r="F94" s="19" t="s">
        <v>23</v>
      </c>
      <c r="G94" s="24">
        <f t="shared" si="2"/>
        <v>866.4</v>
      </c>
      <c r="H94" s="91"/>
    </row>
    <row r="95" spans="2:8" ht="46.5" customHeight="1" x14ac:dyDescent="0.25">
      <c r="B95" s="92" t="s">
        <v>32</v>
      </c>
      <c r="C95" s="93"/>
      <c r="D95" s="60">
        <v>6940</v>
      </c>
      <c r="E95" s="56"/>
      <c r="F95" s="15" t="s">
        <v>23</v>
      </c>
      <c r="G95" s="22">
        <f t="shared" si="2"/>
        <v>0</v>
      </c>
      <c r="H95" s="91"/>
    </row>
    <row r="96" spans="2:8" ht="114" customHeight="1" x14ac:dyDescent="0.25">
      <c r="B96" s="98" t="s">
        <v>34</v>
      </c>
      <c r="C96" s="99"/>
      <c r="D96" s="45">
        <v>950</v>
      </c>
      <c r="E96" s="57"/>
      <c r="F96" s="17" t="s">
        <v>23</v>
      </c>
      <c r="G96" s="25">
        <f t="shared" si="2"/>
        <v>0</v>
      </c>
      <c r="H96" s="91"/>
    </row>
    <row r="97" spans="2:8" ht="70.5" customHeight="1" x14ac:dyDescent="0.25">
      <c r="B97" s="98" t="s">
        <v>33</v>
      </c>
      <c r="C97" s="99"/>
      <c r="D97" s="46">
        <v>10330</v>
      </c>
      <c r="E97" s="58"/>
      <c r="F97" s="17" t="s">
        <v>23</v>
      </c>
      <c r="G97" s="25">
        <f t="shared" si="2"/>
        <v>0</v>
      </c>
      <c r="H97" s="91"/>
    </row>
    <row r="98" spans="2:8" ht="110.25" customHeight="1" x14ac:dyDescent="0.25">
      <c r="B98" s="98" t="s">
        <v>35</v>
      </c>
      <c r="C98" s="99"/>
      <c r="D98" s="46">
        <v>4680</v>
      </c>
      <c r="E98" s="58"/>
      <c r="F98" s="17" t="s">
        <v>23</v>
      </c>
      <c r="G98" s="25">
        <f t="shared" si="2"/>
        <v>0</v>
      </c>
      <c r="H98" s="91"/>
    </row>
    <row r="99" spans="2:8" ht="93" customHeight="1" x14ac:dyDescent="0.25">
      <c r="B99" s="98" t="s">
        <v>36</v>
      </c>
      <c r="C99" s="99"/>
      <c r="D99" s="46">
        <v>1010</v>
      </c>
      <c r="E99" s="58"/>
      <c r="F99" s="17" t="s">
        <v>23</v>
      </c>
      <c r="G99" s="25">
        <f>D99*E99</f>
        <v>0</v>
      </c>
      <c r="H99" s="91"/>
    </row>
    <row r="100" spans="2:8" ht="69.75" customHeight="1" x14ac:dyDescent="0.25">
      <c r="B100" s="98" t="s">
        <v>37</v>
      </c>
      <c r="C100" s="99"/>
      <c r="D100" s="46">
        <v>3060</v>
      </c>
      <c r="E100" s="58"/>
      <c r="F100" s="17" t="s">
        <v>23</v>
      </c>
      <c r="G100" s="25">
        <f>D100*E100</f>
        <v>0</v>
      </c>
      <c r="H100" s="91"/>
    </row>
    <row r="101" spans="2:8" ht="86.25" customHeight="1" thickBot="1" x14ac:dyDescent="0.3">
      <c r="B101" s="94" t="s">
        <v>38</v>
      </c>
      <c r="C101" s="95"/>
      <c r="D101" s="47">
        <v>3810</v>
      </c>
      <c r="E101" s="59"/>
      <c r="F101" s="16" t="s">
        <v>23</v>
      </c>
      <c r="G101" s="26">
        <f>D101*E101</f>
        <v>0</v>
      </c>
      <c r="H101" s="91"/>
    </row>
    <row r="102" spans="2:8" x14ac:dyDescent="0.25">
      <c r="C102" s="2"/>
      <c r="D102" s="2"/>
      <c r="E102" s="3"/>
      <c r="F102" s="3"/>
      <c r="H102" s="34"/>
    </row>
    <row r="103" spans="2:8" ht="25.5" x14ac:dyDescent="0.25">
      <c r="C103" s="62" t="s">
        <v>14</v>
      </c>
      <c r="D103" s="5"/>
    </row>
    <row r="104" spans="2:8" ht="20.25" x14ac:dyDescent="0.25">
      <c r="C104" s="86" t="s">
        <v>6</v>
      </c>
      <c r="D104" s="7" t="s">
        <v>0</v>
      </c>
      <c r="E104" s="8">
        <f>IF(G91&gt;0, ROUND((G91+D84)/D84,2), 0)</f>
        <v>1.05</v>
      </c>
      <c r="F104" s="8"/>
      <c r="G104" s="9"/>
      <c r="H104" s="6"/>
    </row>
    <row r="105" spans="2:8" x14ac:dyDescent="0.25">
      <c r="C105" s="86"/>
      <c r="D105" s="7" t="s">
        <v>1</v>
      </c>
      <c r="E105" s="8">
        <f>IF(SUM(G92:G93)&gt;0,ROUND((G92+G93+D84)/D84,2),0)</f>
        <v>0</v>
      </c>
      <c r="F105" s="8"/>
      <c r="G105" s="10"/>
      <c r="H105" s="35"/>
    </row>
    <row r="106" spans="2:8" x14ac:dyDescent="0.25">
      <c r="C106" s="86"/>
      <c r="D106" s="7" t="s">
        <v>2</v>
      </c>
      <c r="E106" s="8">
        <f>IF(G94&gt;0,ROUND((G94+D84)/D84,2),0)</f>
        <v>1.1599999999999999</v>
      </c>
      <c r="F106" s="11"/>
      <c r="G106" s="10"/>
    </row>
    <row r="107" spans="2:8" x14ac:dyDescent="0.25">
      <c r="C107" s="86"/>
      <c r="D107" s="12" t="s">
        <v>3</v>
      </c>
      <c r="E107" s="27">
        <f>IF(SUM(G95:G101)&gt;0,ROUND((SUM(G95:G101)+D84)/D84,2),0)</f>
        <v>0</v>
      </c>
      <c r="F107" s="9"/>
      <c r="G107" s="10"/>
    </row>
    <row r="108" spans="2:8" ht="25.5" x14ac:dyDescent="0.25">
      <c r="D108" s="28" t="s">
        <v>4</v>
      </c>
      <c r="E108" s="29">
        <f>SUM(E104:E107)-IF(VALUE(COUNTIF(E104:E107,"&gt;0"))=4,3,0)-IF(VALUE(COUNTIF(E104:E107,"&gt;0"))=3,2,0)-IF(VALUE(COUNTIF(E104:E107,"&gt;0"))=2,1,0)</f>
        <v>1.21</v>
      </c>
      <c r="F108" s="20"/>
    </row>
    <row r="109" spans="2:8" x14ac:dyDescent="0.25">
      <c r="E109" s="13"/>
    </row>
    <row r="110" spans="2:8" ht="51" x14ac:dyDescent="0.35">
      <c r="B110" s="69"/>
      <c r="C110" s="70" t="s">
        <v>22</v>
      </c>
      <c r="D110" s="87">
        <f>E108*D84</f>
        <v>6644.7150000000001</v>
      </c>
      <c r="E110" s="87"/>
    </row>
    <row r="111" spans="2:8" ht="20.25" x14ac:dyDescent="0.3">
      <c r="C111" s="71" t="s">
        <v>8</v>
      </c>
      <c r="D111" s="88">
        <f>D110/D83</f>
        <v>22.678208191126281</v>
      </c>
      <c r="E111" s="88"/>
      <c r="G111" s="6"/>
      <c r="H111" s="36"/>
    </row>
    <row r="114" spans="2:8" ht="60.75" x14ac:dyDescent="0.8">
      <c r="B114" s="100" t="s">
        <v>42</v>
      </c>
      <c r="C114" s="100"/>
      <c r="D114" s="100"/>
      <c r="E114" s="100"/>
      <c r="F114" s="100"/>
      <c r="G114" s="100"/>
      <c r="H114" s="100"/>
    </row>
    <row r="115" spans="2:8" ht="49.5" customHeight="1" x14ac:dyDescent="0.25">
      <c r="B115" s="101" t="s">
        <v>26</v>
      </c>
      <c r="C115" s="101"/>
      <c r="D115" s="101"/>
      <c r="E115" s="101"/>
      <c r="F115" s="101"/>
      <c r="G115" s="101"/>
    </row>
    <row r="116" spans="2:8" x14ac:dyDescent="0.25">
      <c r="G116" s="6"/>
    </row>
    <row r="117" spans="2:8" ht="25.5" x14ac:dyDescent="0.25">
      <c r="C117" s="62" t="s">
        <v>5</v>
      </c>
      <c r="D117" s="5"/>
    </row>
    <row r="118" spans="2:8" ht="20.25" customHeight="1" x14ac:dyDescent="0.25">
      <c r="B118" s="63"/>
      <c r="C118" s="102" t="s">
        <v>15</v>
      </c>
      <c r="D118" s="105" t="s">
        <v>39</v>
      </c>
      <c r="E118" s="106"/>
      <c r="F118" s="106"/>
      <c r="G118" s="107"/>
      <c r="H118" s="31"/>
    </row>
    <row r="119" spans="2:8" ht="20.25" customHeight="1" x14ac:dyDescent="0.25">
      <c r="B119" s="63"/>
      <c r="C119" s="103"/>
      <c r="D119" s="108" t="s">
        <v>40</v>
      </c>
      <c r="E119" s="108"/>
      <c r="F119" s="108"/>
      <c r="G119" s="108"/>
      <c r="H119" s="31"/>
    </row>
    <row r="120" spans="2:8" ht="20.25" customHeight="1" x14ac:dyDescent="0.25">
      <c r="B120" s="63"/>
      <c r="C120" s="104"/>
      <c r="D120" s="108" t="s">
        <v>75</v>
      </c>
      <c r="E120" s="108"/>
      <c r="F120" s="108"/>
      <c r="G120" s="108"/>
      <c r="H120" s="31"/>
    </row>
    <row r="121" spans="2:8" x14ac:dyDescent="0.25">
      <c r="C121" s="64" t="s">
        <v>12</v>
      </c>
      <c r="D121" s="48">
        <v>1.32</v>
      </c>
      <c r="E121" s="37"/>
      <c r="F121" s="9"/>
    </row>
    <row r="122" spans="2:8" x14ac:dyDescent="0.25">
      <c r="C122" s="65" t="s">
        <v>9</v>
      </c>
      <c r="D122" s="49">
        <v>357</v>
      </c>
      <c r="E122" s="109" t="s">
        <v>16</v>
      </c>
      <c r="F122" s="110"/>
      <c r="G122" s="113">
        <f>D123/D122</f>
        <v>20.012324929971989</v>
      </c>
    </row>
    <row r="123" spans="2:8" x14ac:dyDescent="0.25">
      <c r="C123" s="65" t="s">
        <v>10</v>
      </c>
      <c r="D123" s="50">
        <v>7144.4</v>
      </c>
      <c r="E123" s="111"/>
      <c r="F123" s="112"/>
      <c r="G123" s="114"/>
    </row>
    <row r="124" spans="2:8" x14ac:dyDescent="0.25">
      <c r="C124" s="66"/>
      <c r="D124" s="30"/>
      <c r="E124" s="38"/>
    </row>
    <row r="125" spans="2:8" x14ac:dyDescent="0.3">
      <c r="C125" s="67" t="s">
        <v>7</v>
      </c>
      <c r="D125" s="51" t="s">
        <v>74</v>
      </c>
    </row>
    <row r="126" spans="2:8" x14ac:dyDescent="0.3">
      <c r="C126" s="67" t="s">
        <v>11</v>
      </c>
      <c r="D126" s="51">
        <v>55</v>
      </c>
    </row>
    <row r="127" spans="2:8" x14ac:dyDescent="0.3">
      <c r="C127" s="67" t="s">
        <v>13</v>
      </c>
      <c r="D127" s="42" t="s">
        <v>63</v>
      </c>
      <c r="E127" s="32"/>
    </row>
    <row r="128" spans="2:8" ht="24" thickBot="1" x14ac:dyDescent="0.3">
      <c r="C128" s="68"/>
      <c r="D128" s="33"/>
    </row>
    <row r="129" spans="2:8" ht="48" thickBot="1" x14ac:dyDescent="0.3">
      <c r="B129" s="115" t="s">
        <v>17</v>
      </c>
      <c r="C129" s="116"/>
      <c r="D129" s="18" t="s">
        <v>19</v>
      </c>
      <c r="E129" s="117" t="s">
        <v>21</v>
      </c>
      <c r="F129" s="118"/>
      <c r="G129" s="1" t="s">
        <v>20</v>
      </c>
    </row>
    <row r="130" spans="2:8" ht="24" customHeight="1" thickBot="1" x14ac:dyDescent="0.3">
      <c r="B130" s="89" t="s">
        <v>64</v>
      </c>
      <c r="C130" s="90"/>
      <c r="D130" s="43">
        <v>239.42</v>
      </c>
      <c r="E130" s="52">
        <v>1.32</v>
      </c>
      <c r="F130" s="14" t="s">
        <v>23</v>
      </c>
      <c r="G130" s="21">
        <f t="shared" ref="G130:G138" si="3">D130*E130</f>
        <v>316.03440000000001</v>
      </c>
      <c r="H130" s="91"/>
    </row>
    <row r="131" spans="2:8" ht="49.5" customHeight="1" x14ac:dyDescent="0.25">
      <c r="B131" s="92" t="s">
        <v>30</v>
      </c>
      <c r="C131" s="93"/>
      <c r="D131" s="39">
        <v>110</v>
      </c>
      <c r="E131" s="53"/>
      <c r="F131" s="15" t="s">
        <v>24</v>
      </c>
      <c r="G131" s="22">
        <f t="shared" si="3"/>
        <v>0</v>
      </c>
      <c r="H131" s="91"/>
    </row>
    <row r="132" spans="2:8" ht="50.25" customHeight="1" thickBot="1" x14ac:dyDescent="0.3">
      <c r="B132" s="94" t="s">
        <v>18</v>
      </c>
      <c r="C132" s="95"/>
      <c r="D132" s="40">
        <v>505</v>
      </c>
      <c r="E132" s="54"/>
      <c r="F132" s="16" t="s">
        <v>24</v>
      </c>
      <c r="G132" s="23">
        <f t="shared" si="3"/>
        <v>0</v>
      </c>
      <c r="H132" s="91"/>
    </row>
    <row r="133" spans="2:8" ht="68.25" customHeight="1" thickBot="1" x14ac:dyDescent="0.3">
      <c r="B133" s="96" t="s">
        <v>31</v>
      </c>
      <c r="C133" s="97"/>
      <c r="D133" s="44">
        <v>760</v>
      </c>
      <c r="E133" s="55">
        <v>1.32</v>
      </c>
      <c r="F133" s="19" t="s">
        <v>23</v>
      </c>
      <c r="G133" s="24">
        <f t="shared" si="3"/>
        <v>1003.2</v>
      </c>
      <c r="H133" s="91"/>
    </row>
    <row r="134" spans="2:8" ht="48" customHeight="1" x14ac:dyDescent="0.25">
      <c r="B134" s="92" t="s">
        <v>32</v>
      </c>
      <c r="C134" s="93"/>
      <c r="D134" s="60">
        <v>6940</v>
      </c>
      <c r="E134" s="56"/>
      <c r="F134" s="15" t="s">
        <v>23</v>
      </c>
      <c r="G134" s="22">
        <f t="shared" si="3"/>
        <v>0</v>
      </c>
      <c r="H134" s="91"/>
    </row>
    <row r="135" spans="2:8" ht="116.25" customHeight="1" x14ac:dyDescent="0.25">
      <c r="B135" s="98" t="s">
        <v>34</v>
      </c>
      <c r="C135" s="99"/>
      <c r="D135" s="45">
        <v>950</v>
      </c>
      <c r="E135" s="57"/>
      <c r="F135" s="17" t="s">
        <v>23</v>
      </c>
      <c r="G135" s="25">
        <f t="shared" si="3"/>
        <v>0</v>
      </c>
      <c r="H135" s="91"/>
    </row>
    <row r="136" spans="2:8" ht="69.75" customHeight="1" x14ac:dyDescent="0.25">
      <c r="B136" s="98" t="s">
        <v>33</v>
      </c>
      <c r="C136" s="99"/>
      <c r="D136" s="46">
        <v>10330</v>
      </c>
      <c r="E136" s="58"/>
      <c r="F136" s="17" t="s">
        <v>23</v>
      </c>
      <c r="G136" s="25">
        <f t="shared" si="3"/>
        <v>0</v>
      </c>
      <c r="H136" s="91"/>
    </row>
    <row r="137" spans="2:8" ht="113.25" customHeight="1" x14ac:dyDescent="0.25">
      <c r="B137" s="98" t="s">
        <v>35</v>
      </c>
      <c r="C137" s="99"/>
      <c r="D137" s="46">
        <v>4680</v>
      </c>
      <c r="E137" s="58"/>
      <c r="F137" s="17" t="s">
        <v>23</v>
      </c>
      <c r="G137" s="25">
        <f t="shared" si="3"/>
        <v>0</v>
      </c>
      <c r="H137" s="91"/>
    </row>
    <row r="138" spans="2:8" ht="92.25" customHeight="1" x14ac:dyDescent="0.25">
      <c r="B138" s="98" t="s">
        <v>36</v>
      </c>
      <c r="C138" s="99"/>
      <c r="D138" s="46">
        <v>1010</v>
      </c>
      <c r="E138" s="58"/>
      <c r="F138" s="17"/>
      <c r="G138" s="25">
        <f t="shared" si="3"/>
        <v>0</v>
      </c>
      <c r="H138" s="91"/>
    </row>
    <row r="139" spans="2:8" ht="66.75" customHeight="1" x14ac:dyDescent="0.25">
      <c r="B139" s="98" t="s">
        <v>37</v>
      </c>
      <c r="C139" s="99"/>
      <c r="D139" s="46">
        <v>3060</v>
      </c>
      <c r="E139" s="58"/>
      <c r="F139" s="17" t="s">
        <v>23</v>
      </c>
      <c r="G139" s="25">
        <f>D139*E139</f>
        <v>0</v>
      </c>
      <c r="H139" s="91"/>
    </row>
    <row r="140" spans="2:8" ht="95.25" customHeight="1" thickBot="1" x14ac:dyDescent="0.3">
      <c r="B140" s="94" t="s">
        <v>38</v>
      </c>
      <c r="C140" s="95"/>
      <c r="D140" s="47">
        <v>3810</v>
      </c>
      <c r="E140" s="59"/>
      <c r="F140" s="16" t="s">
        <v>23</v>
      </c>
      <c r="G140" s="26">
        <f>D140*E140</f>
        <v>0</v>
      </c>
      <c r="H140" s="91"/>
    </row>
    <row r="141" spans="2:8" x14ac:dyDescent="0.25">
      <c r="C141" s="2"/>
      <c r="D141" s="2"/>
      <c r="E141" s="3"/>
      <c r="F141" s="3"/>
      <c r="H141" s="34"/>
    </row>
    <row r="142" spans="2:8" ht="25.5" x14ac:dyDescent="0.25">
      <c r="C142" s="62" t="s">
        <v>14</v>
      </c>
      <c r="D142" s="5"/>
    </row>
    <row r="143" spans="2:8" ht="20.25" x14ac:dyDescent="0.25">
      <c r="C143" s="86" t="s">
        <v>6</v>
      </c>
      <c r="D143" s="7" t="s">
        <v>0</v>
      </c>
      <c r="E143" s="8">
        <f>IF(G130&gt;0, ROUND((G130+D123)/D123,2), 0)</f>
        <v>1.04</v>
      </c>
      <c r="F143" s="8"/>
      <c r="G143" s="9"/>
      <c r="H143" s="6"/>
    </row>
    <row r="144" spans="2:8" x14ac:dyDescent="0.25">
      <c r="C144" s="86"/>
      <c r="D144" s="7" t="s">
        <v>1</v>
      </c>
      <c r="E144" s="8">
        <f>IF(SUM(G131:G132)&gt;0,ROUND((G131+G132+D123)/D123,2),0)</f>
        <v>0</v>
      </c>
      <c r="F144" s="8"/>
      <c r="G144" s="10"/>
      <c r="H144" s="35"/>
    </row>
    <row r="145" spans="2:8" x14ac:dyDescent="0.25">
      <c r="C145" s="86"/>
      <c r="D145" s="7" t="s">
        <v>2</v>
      </c>
      <c r="E145" s="8">
        <f>IF(G133&gt;0,ROUND((G133+D123)/D123,2),0)</f>
        <v>1.1399999999999999</v>
      </c>
      <c r="F145" s="11"/>
      <c r="G145" s="10"/>
    </row>
    <row r="146" spans="2:8" x14ac:dyDescent="0.25">
      <c r="C146" s="86"/>
      <c r="D146" s="12" t="s">
        <v>3</v>
      </c>
      <c r="E146" s="27">
        <f>IF(SUM(G134:G140)&gt;0,ROUND((SUM(G134:G140)+D123)/D123,2),0)</f>
        <v>0</v>
      </c>
      <c r="F146" s="9"/>
      <c r="G146" s="10"/>
    </row>
    <row r="147" spans="2:8" ht="25.5" x14ac:dyDescent="0.25">
      <c r="D147" s="28" t="s">
        <v>4</v>
      </c>
      <c r="E147" s="29">
        <f>SUM(E143:E146)-IF(VALUE(COUNTIF(E143:E146,"&gt;0"))=4,3,0)-IF(VALUE(COUNTIF(E143:E146,"&gt;0"))=3,2,0)-IF(VALUE(COUNTIF(E143:E146,"&gt;0"))=2,1,0)</f>
        <v>1.1799999999999997</v>
      </c>
      <c r="F147" s="20"/>
    </row>
    <row r="148" spans="2:8" x14ac:dyDescent="0.25">
      <c r="E148" s="13"/>
    </row>
    <row r="149" spans="2:8" ht="51" x14ac:dyDescent="0.35">
      <c r="B149" s="69"/>
      <c r="C149" s="70" t="s">
        <v>22</v>
      </c>
      <c r="D149" s="87">
        <f>E147*D123</f>
        <v>8430.391999999998</v>
      </c>
      <c r="E149" s="87"/>
    </row>
    <row r="150" spans="2:8" ht="20.25" x14ac:dyDescent="0.3">
      <c r="C150" s="71" t="s">
        <v>8</v>
      </c>
      <c r="D150" s="88">
        <f>D149/D122</f>
        <v>23.614543417366942</v>
      </c>
      <c r="E150" s="88"/>
      <c r="G150" s="6"/>
      <c r="H150" s="36"/>
    </row>
    <row r="151" spans="2:8" ht="60.75" x14ac:dyDescent="0.8">
      <c r="B151" s="100" t="s">
        <v>43</v>
      </c>
      <c r="C151" s="100"/>
      <c r="D151" s="100"/>
      <c r="E151" s="100"/>
      <c r="F151" s="100"/>
      <c r="G151" s="100"/>
      <c r="H151" s="100"/>
    </row>
    <row r="152" spans="2:8" ht="48" customHeight="1" x14ac:dyDescent="0.25">
      <c r="B152" s="101" t="s">
        <v>26</v>
      </c>
      <c r="C152" s="101"/>
      <c r="D152" s="101"/>
      <c r="E152" s="101"/>
      <c r="F152" s="101"/>
      <c r="G152" s="101"/>
    </row>
    <row r="153" spans="2:8" x14ac:dyDescent="0.25">
      <c r="G153" s="6"/>
    </row>
    <row r="154" spans="2:8" ht="25.5" x14ac:dyDescent="0.25">
      <c r="C154" s="62" t="s">
        <v>5</v>
      </c>
      <c r="D154" s="5"/>
    </row>
    <row r="155" spans="2:8" ht="20.25" customHeight="1" x14ac:dyDescent="0.25">
      <c r="B155" s="63"/>
      <c r="C155" s="102" t="s">
        <v>15</v>
      </c>
      <c r="D155" s="105" t="s">
        <v>39</v>
      </c>
      <c r="E155" s="106"/>
      <c r="F155" s="106"/>
      <c r="G155" s="107"/>
      <c r="H155" s="31"/>
    </row>
    <row r="156" spans="2:8" ht="20.25" customHeight="1" x14ac:dyDescent="0.25">
      <c r="B156" s="63"/>
      <c r="C156" s="103"/>
      <c r="D156" s="108" t="s">
        <v>40</v>
      </c>
      <c r="E156" s="108"/>
      <c r="F156" s="108"/>
      <c r="G156" s="108"/>
      <c r="H156" s="31"/>
    </row>
    <row r="157" spans="2:8" ht="20.25" x14ac:dyDescent="0.25">
      <c r="B157" s="63"/>
      <c r="C157" s="104"/>
      <c r="D157" s="108" t="s">
        <v>76</v>
      </c>
      <c r="E157" s="108"/>
      <c r="F157" s="108"/>
      <c r="G157" s="108"/>
      <c r="H157" s="31"/>
    </row>
    <row r="158" spans="2:8" x14ac:dyDescent="0.25">
      <c r="C158" s="64" t="s">
        <v>12</v>
      </c>
      <c r="D158" s="48">
        <v>0.21</v>
      </c>
      <c r="E158" s="37"/>
      <c r="F158" s="9"/>
    </row>
    <row r="159" spans="2:8" x14ac:dyDescent="0.25">
      <c r="C159" s="65" t="s">
        <v>9</v>
      </c>
      <c r="D159" s="49">
        <v>52</v>
      </c>
      <c r="E159" s="109" t="s">
        <v>16</v>
      </c>
      <c r="F159" s="110"/>
      <c r="G159" s="113">
        <f>D160/D159</f>
        <v>29.056730769230771</v>
      </c>
    </row>
    <row r="160" spans="2:8" x14ac:dyDescent="0.25">
      <c r="C160" s="65" t="s">
        <v>10</v>
      </c>
      <c r="D160" s="50">
        <v>1510.95</v>
      </c>
      <c r="E160" s="111"/>
      <c r="F160" s="112"/>
      <c r="G160" s="114"/>
    </row>
    <row r="161" spans="2:8" x14ac:dyDescent="0.25">
      <c r="C161" s="66"/>
      <c r="D161" s="30"/>
      <c r="E161" s="38"/>
    </row>
    <row r="162" spans="2:8" x14ac:dyDescent="0.3">
      <c r="C162" s="67" t="s">
        <v>7</v>
      </c>
      <c r="D162" s="51" t="s">
        <v>77</v>
      </c>
    </row>
    <row r="163" spans="2:8" x14ac:dyDescent="0.3">
      <c r="C163" s="67" t="s">
        <v>11</v>
      </c>
      <c r="D163" s="51">
        <v>90</v>
      </c>
    </row>
    <row r="164" spans="2:8" x14ac:dyDescent="0.3">
      <c r="C164" s="67" t="s">
        <v>13</v>
      </c>
      <c r="D164" s="42" t="s">
        <v>63</v>
      </c>
      <c r="E164" s="32"/>
    </row>
    <row r="165" spans="2:8" ht="24" thickBot="1" x14ac:dyDescent="0.3">
      <c r="C165" s="68"/>
      <c r="D165" s="33"/>
    </row>
    <row r="166" spans="2:8" ht="48" thickBot="1" x14ac:dyDescent="0.3">
      <c r="B166" s="115" t="s">
        <v>17</v>
      </c>
      <c r="C166" s="116"/>
      <c r="D166" s="18" t="s">
        <v>19</v>
      </c>
      <c r="E166" s="117" t="s">
        <v>21</v>
      </c>
      <c r="F166" s="118"/>
      <c r="G166" s="1" t="s">
        <v>20</v>
      </c>
    </row>
    <row r="167" spans="2:8" ht="23.25" customHeight="1" thickBot="1" x14ac:dyDescent="0.3">
      <c r="B167" s="89" t="s">
        <v>64</v>
      </c>
      <c r="C167" s="90"/>
      <c r="D167" s="43">
        <v>239.42</v>
      </c>
      <c r="E167" s="52">
        <v>0.21</v>
      </c>
      <c r="F167" s="14" t="s">
        <v>23</v>
      </c>
      <c r="G167" s="21">
        <f t="shared" ref="G167:G174" si="4">D167*E167</f>
        <v>50.278199999999998</v>
      </c>
      <c r="H167" s="91"/>
    </row>
    <row r="168" spans="2:8" ht="46.5" customHeight="1" x14ac:dyDescent="0.25">
      <c r="B168" s="92" t="s">
        <v>30</v>
      </c>
      <c r="C168" s="93"/>
      <c r="D168" s="39">
        <v>110</v>
      </c>
      <c r="E168" s="53"/>
      <c r="F168" s="15" t="s">
        <v>24</v>
      </c>
      <c r="G168" s="22">
        <f t="shared" si="4"/>
        <v>0</v>
      </c>
      <c r="H168" s="91"/>
    </row>
    <row r="169" spans="2:8" ht="44.25" customHeight="1" thickBot="1" x14ac:dyDescent="0.3">
      <c r="B169" s="94" t="s">
        <v>18</v>
      </c>
      <c r="C169" s="95"/>
      <c r="D169" s="40">
        <v>505</v>
      </c>
      <c r="E169" s="54"/>
      <c r="F169" s="16" t="s">
        <v>24</v>
      </c>
      <c r="G169" s="23">
        <f t="shared" si="4"/>
        <v>0</v>
      </c>
      <c r="H169" s="91"/>
    </row>
    <row r="170" spans="2:8" ht="64.5" customHeight="1" thickBot="1" x14ac:dyDescent="0.3">
      <c r="B170" s="96" t="s">
        <v>31</v>
      </c>
      <c r="C170" s="97"/>
      <c r="D170" s="44">
        <v>760</v>
      </c>
      <c r="E170" s="55">
        <v>0.21</v>
      </c>
      <c r="F170" s="19" t="s">
        <v>23</v>
      </c>
      <c r="G170" s="24">
        <f t="shared" si="4"/>
        <v>159.6</v>
      </c>
      <c r="H170" s="91"/>
    </row>
    <row r="171" spans="2:8" ht="44.25" customHeight="1" x14ac:dyDescent="0.25">
      <c r="B171" s="92" t="s">
        <v>32</v>
      </c>
      <c r="C171" s="93"/>
      <c r="D171" s="60">
        <v>6940</v>
      </c>
      <c r="E171" s="56"/>
      <c r="F171" s="15" t="s">
        <v>23</v>
      </c>
      <c r="G171" s="22">
        <f t="shared" si="4"/>
        <v>0</v>
      </c>
      <c r="H171" s="91"/>
    </row>
    <row r="172" spans="2:8" ht="113.25" customHeight="1" x14ac:dyDescent="0.25">
      <c r="B172" s="98" t="s">
        <v>34</v>
      </c>
      <c r="C172" s="99"/>
      <c r="D172" s="45">
        <v>950</v>
      </c>
      <c r="E172" s="57"/>
      <c r="F172" s="17" t="s">
        <v>23</v>
      </c>
      <c r="G172" s="25">
        <f t="shared" si="4"/>
        <v>0</v>
      </c>
      <c r="H172" s="91"/>
    </row>
    <row r="173" spans="2:8" ht="69.75" customHeight="1" x14ac:dyDescent="0.25">
      <c r="B173" s="98" t="s">
        <v>33</v>
      </c>
      <c r="C173" s="99"/>
      <c r="D173" s="46">
        <v>10330</v>
      </c>
      <c r="E173" s="58"/>
      <c r="F173" s="17" t="s">
        <v>23</v>
      </c>
      <c r="G173" s="25">
        <f t="shared" si="4"/>
        <v>0</v>
      </c>
      <c r="H173" s="91"/>
    </row>
    <row r="174" spans="2:8" ht="109.5" customHeight="1" x14ac:dyDescent="0.25">
      <c r="B174" s="98" t="s">
        <v>35</v>
      </c>
      <c r="C174" s="99"/>
      <c r="D174" s="46">
        <v>4680</v>
      </c>
      <c r="E174" s="58"/>
      <c r="F174" s="17" t="s">
        <v>23</v>
      </c>
      <c r="G174" s="25">
        <f t="shared" si="4"/>
        <v>0</v>
      </c>
      <c r="H174" s="91"/>
    </row>
    <row r="175" spans="2:8" ht="86.25" customHeight="1" x14ac:dyDescent="0.25">
      <c r="B175" s="98" t="s">
        <v>36</v>
      </c>
      <c r="C175" s="99"/>
      <c r="D175" s="46">
        <v>1010</v>
      </c>
      <c r="E175" s="58"/>
      <c r="F175" s="17" t="s">
        <v>23</v>
      </c>
      <c r="G175" s="25">
        <f>D175*E175</f>
        <v>0</v>
      </c>
      <c r="H175" s="91"/>
    </row>
    <row r="176" spans="2:8" ht="67.5" customHeight="1" x14ac:dyDescent="0.25">
      <c r="B176" s="98" t="s">
        <v>37</v>
      </c>
      <c r="C176" s="99"/>
      <c r="D176" s="46">
        <v>3060</v>
      </c>
      <c r="E176" s="58"/>
      <c r="F176" s="17" t="s">
        <v>23</v>
      </c>
      <c r="G176" s="25">
        <f>D176*E176</f>
        <v>0</v>
      </c>
      <c r="H176" s="91"/>
    </row>
    <row r="177" spans="2:8" ht="90" customHeight="1" thickBot="1" x14ac:dyDescent="0.3">
      <c r="B177" s="94" t="s">
        <v>38</v>
      </c>
      <c r="C177" s="95"/>
      <c r="D177" s="47">
        <v>3810</v>
      </c>
      <c r="E177" s="59"/>
      <c r="F177" s="16" t="s">
        <v>23</v>
      </c>
      <c r="G177" s="26">
        <f>D177*E177</f>
        <v>0</v>
      </c>
      <c r="H177" s="91"/>
    </row>
    <row r="178" spans="2:8" x14ac:dyDescent="0.25">
      <c r="C178" s="2"/>
      <c r="D178" s="2"/>
      <c r="E178" s="3"/>
      <c r="F178" s="3"/>
      <c r="H178" s="34"/>
    </row>
    <row r="179" spans="2:8" ht="25.5" x14ac:dyDescent="0.25">
      <c r="C179" s="62" t="s">
        <v>14</v>
      </c>
      <c r="D179" s="5"/>
    </row>
    <row r="180" spans="2:8" ht="20.25" x14ac:dyDescent="0.25">
      <c r="C180" s="86" t="s">
        <v>6</v>
      </c>
      <c r="D180" s="7" t="s">
        <v>0</v>
      </c>
      <c r="E180" s="8">
        <f>IF(G167&gt;0, ROUND((G167+D160)/D160,2), 0)</f>
        <v>1.03</v>
      </c>
      <c r="F180" s="8"/>
      <c r="G180" s="9"/>
      <c r="H180" s="6"/>
    </row>
    <row r="181" spans="2:8" x14ac:dyDescent="0.25">
      <c r="C181" s="86"/>
      <c r="D181" s="7" t="s">
        <v>1</v>
      </c>
      <c r="E181" s="8">
        <f>IF(SUM(G168:G169)&gt;0,ROUND((G168+G169+D160)/D160,2),0)</f>
        <v>0</v>
      </c>
      <c r="F181" s="8"/>
      <c r="G181" s="10"/>
      <c r="H181" s="35"/>
    </row>
    <row r="182" spans="2:8" x14ac:dyDescent="0.25">
      <c r="C182" s="86"/>
      <c r="D182" s="7" t="s">
        <v>2</v>
      </c>
      <c r="E182" s="8">
        <f>IF(G170&gt;0,ROUND((G170+D160)/D160,2),0)</f>
        <v>1.1100000000000001</v>
      </c>
      <c r="F182" s="11"/>
      <c r="G182" s="10"/>
    </row>
    <row r="183" spans="2:8" x14ac:dyDescent="0.25">
      <c r="C183" s="86"/>
      <c r="D183" s="12" t="s">
        <v>3</v>
      </c>
      <c r="E183" s="27">
        <f>IF(SUM(G171:G177)&gt;0,ROUND((SUM(G171:G177)+D160)/D160,2),0)</f>
        <v>0</v>
      </c>
      <c r="F183" s="9"/>
      <c r="G183" s="10"/>
    </row>
    <row r="184" spans="2:8" ht="25.5" x14ac:dyDescent="0.25">
      <c r="D184" s="28" t="s">
        <v>4</v>
      </c>
      <c r="E184" s="29">
        <f>SUM(E180:E183)-IF(VALUE(COUNTIF(E180:E183,"&gt;0"))=4,3,0)-IF(VALUE(COUNTIF(E180:E183,"&gt;0"))=3,2,0)-IF(VALUE(COUNTIF(E180:E183,"&gt;0"))=2,1,0)</f>
        <v>1.1400000000000001</v>
      </c>
      <c r="F184" s="20"/>
    </row>
    <row r="185" spans="2:8" x14ac:dyDescent="0.25">
      <c r="E185" s="13"/>
    </row>
    <row r="186" spans="2:8" ht="51" x14ac:dyDescent="0.35">
      <c r="B186" s="69"/>
      <c r="C186" s="70" t="s">
        <v>22</v>
      </c>
      <c r="D186" s="87">
        <f>E184*D160</f>
        <v>1722.4830000000002</v>
      </c>
      <c r="E186" s="87"/>
    </row>
    <row r="187" spans="2:8" ht="20.25" x14ac:dyDescent="0.3">
      <c r="C187" s="71" t="s">
        <v>8</v>
      </c>
      <c r="D187" s="88">
        <f>D186/D159</f>
        <v>33.124673076923081</v>
      </c>
      <c r="E187" s="88"/>
      <c r="G187" s="6"/>
      <c r="H187" s="36"/>
    </row>
    <row r="188" spans="2:8" ht="20.25" x14ac:dyDescent="0.25">
      <c r="B188" s="6"/>
      <c r="C188" s="6"/>
      <c r="G188" s="6"/>
      <c r="H188" s="6"/>
    </row>
    <row r="189" spans="2:8" ht="20.25" x14ac:dyDescent="0.25">
      <c r="B189" s="6"/>
      <c r="C189" s="6"/>
      <c r="G189" s="6"/>
      <c r="H189" s="6"/>
    </row>
    <row r="190" spans="2:8" ht="60.75" customHeight="1" x14ac:dyDescent="0.8">
      <c r="B190" s="100" t="s">
        <v>44</v>
      </c>
      <c r="C190" s="100"/>
      <c r="D190" s="100"/>
      <c r="E190" s="100"/>
      <c r="F190" s="100"/>
      <c r="G190" s="100"/>
      <c r="H190" s="100"/>
    </row>
    <row r="191" spans="2:8" ht="48" customHeight="1" x14ac:dyDescent="0.25">
      <c r="B191" s="101" t="s">
        <v>26</v>
      </c>
      <c r="C191" s="101"/>
      <c r="D191" s="101"/>
      <c r="E191" s="101"/>
      <c r="F191" s="101"/>
      <c r="G191" s="101"/>
    </row>
    <row r="192" spans="2:8" x14ac:dyDescent="0.25">
      <c r="G192" s="6"/>
    </row>
    <row r="193" spans="2:8" ht="25.5" x14ac:dyDescent="0.25">
      <c r="C193" s="62" t="s">
        <v>5</v>
      </c>
      <c r="D193" s="5"/>
    </row>
    <row r="194" spans="2:8" ht="20.25" customHeight="1" x14ac:dyDescent="0.25">
      <c r="B194" s="63"/>
      <c r="C194" s="102" t="s">
        <v>15</v>
      </c>
      <c r="D194" s="105" t="s">
        <v>39</v>
      </c>
      <c r="E194" s="106"/>
      <c r="F194" s="106"/>
      <c r="G194" s="107"/>
      <c r="H194" s="31"/>
    </row>
    <row r="195" spans="2:8" ht="20.25" customHeight="1" x14ac:dyDescent="0.25">
      <c r="B195" s="63"/>
      <c r="C195" s="103"/>
      <c r="D195" s="108" t="s">
        <v>61</v>
      </c>
      <c r="E195" s="108"/>
      <c r="F195" s="108"/>
      <c r="G195" s="108"/>
      <c r="H195" s="31"/>
    </row>
    <row r="196" spans="2:8" ht="20.25" x14ac:dyDescent="0.25">
      <c r="B196" s="63"/>
      <c r="C196" s="104"/>
      <c r="D196" s="108" t="s">
        <v>66</v>
      </c>
      <c r="E196" s="108"/>
      <c r="F196" s="108"/>
      <c r="G196" s="108"/>
      <c r="H196" s="31"/>
    </row>
    <row r="197" spans="2:8" x14ac:dyDescent="0.25">
      <c r="C197" s="64" t="s">
        <v>12</v>
      </c>
      <c r="D197" s="48">
        <v>2.9</v>
      </c>
      <c r="E197" s="37"/>
      <c r="F197" s="9"/>
    </row>
    <row r="198" spans="2:8" x14ac:dyDescent="0.25">
      <c r="C198" s="65" t="s">
        <v>9</v>
      </c>
      <c r="D198" s="49">
        <v>214</v>
      </c>
      <c r="E198" s="109" t="s">
        <v>16</v>
      </c>
      <c r="F198" s="110"/>
      <c r="G198" s="113">
        <f>D199/D198</f>
        <v>42.192990654205602</v>
      </c>
    </row>
    <row r="199" spans="2:8" x14ac:dyDescent="0.25">
      <c r="C199" s="65" t="s">
        <v>10</v>
      </c>
      <c r="D199" s="50">
        <v>9029.2999999999993</v>
      </c>
      <c r="E199" s="111"/>
      <c r="F199" s="112"/>
      <c r="G199" s="114"/>
    </row>
    <row r="200" spans="2:8" x14ac:dyDescent="0.25">
      <c r="C200" s="66"/>
      <c r="D200" s="30"/>
      <c r="E200" s="38"/>
    </row>
    <row r="201" spans="2:8" x14ac:dyDescent="0.3">
      <c r="C201" s="67" t="s">
        <v>7</v>
      </c>
      <c r="D201" s="51" t="s">
        <v>69</v>
      </c>
    </row>
    <row r="202" spans="2:8" x14ac:dyDescent="0.3">
      <c r="C202" s="67" t="s">
        <v>11</v>
      </c>
      <c r="D202" s="51">
        <v>50</v>
      </c>
    </row>
    <row r="203" spans="2:8" x14ac:dyDescent="0.3">
      <c r="C203" s="67" t="s">
        <v>13</v>
      </c>
      <c r="D203" s="42" t="s">
        <v>25</v>
      </c>
      <c r="E203" s="32"/>
    </row>
    <row r="204" spans="2:8" ht="24" thickBot="1" x14ac:dyDescent="0.3">
      <c r="C204" s="68"/>
      <c r="D204" s="33"/>
    </row>
    <row r="205" spans="2:8" ht="48" thickBot="1" x14ac:dyDescent="0.3">
      <c r="B205" s="115" t="s">
        <v>17</v>
      </c>
      <c r="C205" s="116"/>
      <c r="D205" s="18" t="s">
        <v>19</v>
      </c>
      <c r="E205" s="117" t="s">
        <v>21</v>
      </c>
      <c r="F205" s="118"/>
      <c r="G205" s="1" t="s">
        <v>20</v>
      </c>
    </row>
    <row r="206" spans="2:8" ht="24" thickBot="1" x14ac:dyDescent="0.3">
      <c r="B206" s="89" t="s">
        <v>29</v>
      </c>
      <c r="C206" s="90"/>
      <c r="D206" s="43">
        <v>85.76</v>
      </c>
      <c r="E206" s="52">
        <v>2.9</v>
      </c>
      <c r="F206" s="14" t="s">
        <v>23</v>
      </c>
      <c r="G206" s="21">
        <f t="shared" ref="G206:G213" si="5">D206*E206</f>
        <v>248.70400000000001</v>
      </c>
      <c r="H206" s="91"/>
    </row>
    <row r="207" spans="2:8" ht="45.75" customHeight="1" x14ac:dyDescent="0.25">
      <c r="B207" s="92" t="s">
        <v>30</v>
      </c>
      <c r="C207" s="93"/>
      <c r="D207" s="39">
        <v>110</v>
      </c>
      <c r="E207" s="53">
        <v>0.72</v>
      </c>
      <c r="F207" s="15" t="s">
        <v>24</v>
      </c>
      <c r="G207" s="22">
        <f t="shared" si="5"/>
        <v>79.2</v>
      </c>
      <c r="H207" s="91"/>
    </row>
    <row r="208" spans="2:8" ht="44.25" customHeight="1" thickBot="1" x14ac:dyDescent="0.3">
      <c r="B208" s="94" t="s">
        <v>18</v>
      </c>
      <c r="C208" s="95"/>
      <c r="D208" s="40">
        <v>505</v>
      </c>
      <c r="E208" s="54">
        <v>0.72</v>
      </c>
      <c r="F208" s="16" t="s">
        <v>24</v>
      </c>
      <c r="G208" s="23">
        <f t="shared" si="5"/>
        <v>363.59999999999997</v>
      </c>
      <c r="H208" s="91"/>
    </row>
    <row r="209" spans="2:8" ht="74.25" customHeight="1" thickBot="1" x14ac:dyDescent="0.3">
      <c r="B209" s="96" t="s">
        <v>31</v>
      </c>
      <c r="C209" s="97"/>
      <c r="D209" s="44">
        <v>760</v>
      </c>
      <c r="E209" s="55"/>
      <c r="F209" s="19" t="s">
        <v>23</v>
      </c>
      <c r="G209" s="24">
        <f t="shared" si="5"/>
        <v>0</v>
      </c>
      <c r="H209" s="91"/>
    </row>
    <row r="210" spans="2:8" ht="45.75" customHeight="1" x14ac:dyDescent="0.25">
      <c r="B210" s="92" t="s">
        <v>110</v>
      </c>
      <c r="C210" s="93"/>
      <c r="D210" s="60">
        <v>3830</v>
      </c>
      <c r="E210" s="56">
        <v>2.9</v>
      </c>
      <c r="F210" s="15" t="s">
        <v>23</v>
      </c>
      <c r="G210" s="22">
        <f t="shared" si="5"/>
        <v>11107</v>
      </c>
      <c r="H210" s="91"/>
    </row>
    <row r="211" spans="2:8" ht="109.5" customHeight="1" thickBot="1" x14ac:dyDescent="0.3">
      <c r="B211" s="98" t="s">
        <v>34</v>
      </c>
      <c r="C211" s="99"/>
      <c r="D211" s="45">
        <v>950</v>
      </c>
      <c r="E211" s="57">
        <v>2.9</v>
      </c>
      <c r="F211" s="17" t="s">
        <v>23</v>
      </c>
      <c r="G211" s="25">
        <f t="shared" si="5"/>
        <v>2755</v>
      </c>
      <c r="H211" s="91"/>
    </row>
    <row r="212" spans="2:8" ht="63.75" customHeight="1" thickBot="1" x14ac:dyDescent="0.3">
      <c r="B212" s="98" t="s">
        <v>33</v>
      </c>
      <c r="C212" s="99"/>
      <c r="D212" s="46">
        <v>10330</v>
      </c>
      <c r="E212" s="52"/>
      <c r="F212" s="17" t="s">
        <v>23</v>
      </c>
      <c r="G212" s="25">
        <f t="shared" si="5"/>
        <v>0</v>
      </c>
      <c r="H212" s="91"/>
    </row>
    <row r="213" spans="2:8" ht="102" customHeight="1" thickBot="1" x14ac:dyDescent="0.3">
      <c r="B213" s="98" t="s">
        <v>35</v>
      </c>
      <c r="C213" s="99"/>
      <c r="D213" s="46">
        <v>4680</v>
      </c>
      <c r="E213" s="52"/>
      <c r="F213" s="17" t="s">
        <v>23</v>
      </c>
      <c r="G213" s="25">
        <f t="shared" si="5"/>
        <v>0</v>
      </c>
      <c r="H213" s="91"/>
    </row>
    <row r="214" spans="2:8" ht="89.25" customHeight="1" thickBot="1" x14ac:dyDescent="0.3">
      <c r="B214" s="98" t="s">
        <v>36</v>
      </c>
      <c r="C214" s="99"/>
      <c r="D214" s="46">
        <v>1010</v>
      </c>
      <c r="E214" s="52"/>
      <c r="F214" s="17" t="s">
        <v>23</v>
      </c>
      <c r="G214" s="25">
        <f>D214*E214</f>
        <v>0</v>
      </c>
      <c r="H214" s="91"/>
    </row>
    <row r="215" spans="2:8" ht="83.25" customHeight="1" thickBot="1" x14ac:dyDescent="0.3">
      <c r="B215" s="98" t="s">
        <v>37</v>
      </c>
      <c r="C215" s="99"/>
      <c r="D215" s="46">
        <v>3060</v>
      </c>
      <c r="E215" s="52"/>
      <c r="F215" s="17" t="s">
        <v>23</v>
      </c>
      <c r="G215" s="25">
        <f>D215*E215</f>
        <v>0</v>
      </c>
      <c r="H215" s="91"/>
    </row>
    <row r="216" spans="2:8" ht="87" customHeight="1" thickBot="1" x14ac:dyDescent="0.3">
      <c r="B216" s="94" t="s">
        <v>38</v>
      </c>
      <c r="C216" s="95"/>
      <c r="D216" s="47">
        <v>3810</v>
      </c>
      <c r="E216" s="59"/>
      <c r="F216" s="16" t="s">
        <v>23</v>
      </c>
      <c r="G216" s="26">
        <f>D216*E216</f>
        <v>0</v>
      </c>
      <c r="H216" s="91"/>
    </row>
    <row r="217" spans="2:8" x14ac:dyDescent="0.25">
      <c r="C217" s="2"/>
      <c r="D217" s="2"/>
      <c r="E217" s="3"/>
      <c r="F217" s="3"/>
      <c r="H217" s="34"/>
    </row>
    <row r="218" spans="2:8" ht="25.5" x14ac:dyDescent="0.25">
      <c r="C218" s="62" t="s">
        <v>14</v>
      </c>
      <c r="D218" s="5"/>
    </row>
    <row r="219" spans="2:8" ht="20.25" x14ac:dyDescent="0.25">
      <c r="C219" s="86" t="s">
        <v>6</v>
      </c>
      <c r="D219" s="7" t="s">
        <v>0</v>
      </c>
      <c r="E219" s="8">
        <f>IF(G206&gt;0, ROUND((G206+D199)/D199,2), 0)</f>
        <v>1.03</v>
      </c>
      <c r="F219" s="8"/>
      <c r="G219" s="9"/>
      <c r="H219" s="6"/>
    </row>
    <row r="220" spans="2:8" x14ac:dyDescent="0.25">
      <c r="C220" s="86"/>
      <c r="D220" s="7" t="s">
        <v>1</v>
      </c>
      <c r="E220" s="8">
        <f>IF(SUM(G207:G208)&gt;0,ROUND((G207+G208+D199)/D199,2),0)</f>
        <v>1.05</v>
      </c>
      <c r="F220" s="8"/>
      <c r="G220" s="10"/>
      <c r="H220" s="35"/>
    </row>
    <row r="221" spans="2:8" x14ac:dyDescent="0.25">
      <c r="C221" s="86"/>
      <c r="D221" s="7" t="s">
        <v>2</v>
      </c>
      <c r="E221" s="8">
        <f>IF(G209&gt;0,ROUND((G209+D199)/D199,2),0)</f>
        <v>0</v>
      </c>
      <c r="F221" s="11"/>
      <c r="G221" s="10"/>
    </row>
    <row r="222" spans="2:8" x14ac:dyDescent="0.25">
      <c r="C222" s="86"/>
      <c r="D222" s="12" t="s">
        <v>3</v>
      </c>
      <c r="E222" s="27">
        <f>IF(SUM(G210:G216)&gt;0,ROUND((SUM(G210:G216)+D199)/D199,2),0)</f>
        <v>2.54</v>
      </c>
      <c r="F222" s="9"/>
      <c r="G222" s="10"/>
    </row>
    <row r="223" spans="2:8" ht="25.5" x14ac:dyDescent="0.25">
      <c r="D223" s="28" t="s">
        <v>4</v>
      </c>
      <c r="E223" s="29">
        <f>SUM(E219:E222)-IF(VALUE(COUNTIF(E219:E222,"&gt;0"))=4,3,0)-IF(VALUE(COUNTIF(E219:E222,"&gt;0"))=3,2,0)-IF(VALUE(COUNTIF(E219:E222,"&gt;0"))=2,1,0)</f>
        <v>2.62</v>
      </c>
      <c r="F223" s="20"/>
    </row>
    <row r="224" spans="2:8" x14ac:dyDescent="0.25">
      <c r="E224" s="13"/>
    </row>
    <row r="225" spans="2:8" ht="51" x14ac:dyDescent="0.35">
      <c r="B225" s="69"/>
      <c r="C225" s="70" t="s">
        <v>22</v>
      </c>
      <c r="D225" s="87">
        <f>E223*D199</f>
        <v>23656.766</v>
      </c>
      <c r="E225" s="87"/>
    </row>
    <row r="226" spans="2:8" ht="20.25" x14ac:dyDescent="0.3">
      <c r="C226" s="71" t="s">
        <v>8</v>
      </c>
      <c r="D226" s="88">
        <f>D225/D198</f>
        <v>110.54563551401868</v>
      </c>
      <c r="E226" s="88"/>
      <c r="G226" s="6"/>
      <c r="H226" s="36"/>
    </row>
    <row r="227" spans="2:8" ht="60.75" x14ac:dyDescent="0.8">
      <c r="B227" s="100" t="s">
        <v>45</v>
      </c>
      <c r="C227" s="100"/>
      <c r="D227" s="100"/>
      <c r="E227" s="100"/>
      <c r="F227" s="100"/>
      <c r="G227" s="100"/>
      <c r="H227" s="100"/>
    </row>
    <row r="228" spans="2:8" ht="66.75" customHeight="1" x14ac:dyDescent="0.25">
      <c r="B228" s="101" t="s">
        <v>26</v>
      </c>
      <c r="C228" s="101"/>
      <c r="D228" s="101"/>
      <c r="E228" s="101"/>
      <c r="F228" s="101"/>
      <c r="G228" s="101"/>
    </row>
    <row r="229" spans="2:8" x14ac:dyDescent="0.25">
      <c r="G229" s="6"/>
    </row>
    <row r="230" spans="2:8" ht="25.5" x14ac:dyDescent="0.25">
      <c r="C230" s="62" t="s">
        <v>5</v>
      </c>
      <c r="D230" s="5"/>
    </row>
    <row r="231" spans="2:8" ht="20.25" customHeight="1" x14ac:dyDescent="0.25">
      <c r="B231" s="63"/>
      <c r="C231" s="102" t="s">
        <v>15</v>
      </c>
      <c r="D231" s="105" t="s">
        <v>39</v>
      </c>
      <c r="E231" s="106"/>
      <c r="F231" s="106"/>
      <c r="G231" s="107"/>
      <c r="H231" s="31"/>
    </row>
    <row r="232" spans="2:8" ht="20.25" customHeight="1" x14ac:dyDescent="0.25">
      <c r="B232" s="63"/>
      <c r="C232" s="103"/>
      <c r="D232" s="108" t="s">
        <v>61</v>
      </c>
      <c r="E232" s="108"/>
      <c r="F232" s="108"/>
      <c r="G232" s="108"/>
      <c r="H232" s="31"/>
    </row>
    <row r="233" spans="2:8" ht="20.25" x14ac:dyDescent="0.25">
      <c r="B233" s="63"/>
      <c r="C233" s="104"/>
      <c r="D233" s="108" t="s">
        <v>67</v>
      </c>
      <c r="E233" s="108"/>
      <c r="F233" s="108"/>
      <c r="G233" s="108"/>
      <c r="H233" s="31"/>
    </row>
    <row r="234" spans="2:8" x14ac:dyDescent="0.25">
      <c r="C234" s="64" t="s">
        <v>12</v>
      </c>
      <c r="D234" s="48">
        <v>2.1</v>
      </c>
      <c r="E234" s="37"/>
      <c r="F234" s="9"/>
    </row>
    <row r="235" spans="2:8" x14ac:dyDescent="0.25">
      <c r="C235" s="65" t="s">
        <v>9</v>
      </c>
      <c r="D235" s="49">
        <v>442</v>
      </c>
      <c r="E235" s="109" t="s">
        <v>16</v>
      </c>
      <c r="F235" s="110"/>
      <c r="G235" s="113">
        <f>D236/D235</f>
        <v>65.421425339366522</v>
      </c>
    </row>
    <row r="236" spans="2:8" x14ac:dyDescent="0.25">
      <c r="C236" s="65" t="s">
        <v>10</v>
      </c>
      <c r="D236" s="50">
        <v>28916.27</v>
      </c>
      <c r="E236" s="111"/>
      <c r="F236" s="112"/>
      <c r="G236" s="114"/>
    </row>
    <row r="237" spans="2:8" x14ac:dyDescent="0.25">
      <c r="C237" s="66"/>
      <c r="D237" s="30"/>
      <c r="E237" s="38"/>
    </row>
    <row r="238" spans="2:8" x14ac:dyDescent="0.3">
      <c r="C238" s="67" t="s">
        <v>7</v>
      </c>
      <c r="D238" s="51" t="s">
        <v>69</v>
      </c>
    </row>
    <row r="239" spans="2:8" x14ac:dyDescent="0.3">
      <c r="C239" s="67" t="s">
        <v>11</v>
      </c>
      <c r="D239" s="51">
        <v>50</v>
      </c>
    </row>
    <row r="240" spans="2:8" x14ac:dyDescent="0.3">
      <c r="C240" s="67" t="s">
        <v>13</v>
      </c>
      <c r="D240" s="42" t="s">
        <v>25</v>
      </c>
      <c r="E240" s="32"/>
    </row>
    <row r="241" spans="2:8" ht="24" thickBot="1" x14ac:dyDescent="0.3">
      <c r="C241" s="68"/>
      <c r="D241" s="33"/>
    </row>
    <row r="242" spans="2:8" ht="48" thickBot="1" x14ac:dyDescent="0.3">
      <c r="B242" s="115" t="s">
        <v>17</v>
      </c>
      <c r="C242" s="116"/>
      <c r="D242" s="18" t="s">
        <v>19</v>
      </c>
      <c r="E242" s="117" t="s">
        <v>21</v>
      </c>
      <c r="F242" s="118"/>
      <c r="G242" s="1" t="s">
        <v>20</v>
      </c>
    </row>
    <row r="243" spans="2:8" ht="24" thickBot="1" x14ac:dyDescent="0.3">
      <c r="B243" s="89" t="s">
        <v>29</v>
      </c>
      <c r="C243" s="90"/>
      <c r="D243" s="43">
        <v>85.76</v>
      </c>
      <c r="E243" s="52">
        <v>2.1</v>
      </c>
      <c r="F243" s="14" t="s">
        <v>23</v>
      </c>
      <c r="G243" s="21">
        <f t="shared" ref="G243:G251" si="6">D243*E243</f>
        <v>180.09600000000003</v>
      </c>
      <c r="H243" s="91"/>
    </row>
    <row r="244" spans="2:8" ht="45.75" customHeight="1" x14ac:dyDescent="0.25">
      <c r="B244" s="92" t="s">
        <v>30</v>
      </c>
      <c r="C244" s="93"/>
      <c r="D244" s="39">
        <v>110</v>
      </c>
      <c r="E244" s="53">
        <v>0.6</v>
      </c>
      <c r="F244" s="15" t="s">
        <v>24</v>
      </c>
      <c r="G244" s="22">
        <f t="shared" si="6"/>
        <v>66</v>
      </c>
      <c r="H244" s="91"/>
    </row>
    <row r="245" spans="2:8" ht="45" customHeight="1" thickBot="1" x14ac:dyDescent="0.3">
      <c r="B245" s="94" t="s">
        <v>18</v>
      </c>
      <c r="C245" s="95"/>
      <c r="D245" s="40">
        <v>505</v>
      </c>
      <c r="E245" s="54">
        <v>0.6</v>
      </c>
      <c r="F245" s="16" t="s">
        <v>24</v>
      </c>
      <c r="G245" s="23">
        <f t="shared" si="6"/>
        <v>303</v>
      </c>
      <c r="H245" s="91"/>
    </row>
    <row r="246" spans="2:8" ht="68.25" customHeight="1" thickBot="1" x14ac:dyDescent="0.3">
      <c r="B246" s="96" t="s">
        <v>31</v>
      </c>
      <c r="C246" s="97"/>
      <c r="D246" s="44">
        <v>760</v>
      </c>
      <c r="E246" s="55"/>
      <c r="F246" s="19" t="s">
        <v>23</v>
      </c>
      <c r="G246" s="24">
        <f t="shared" si="6"/>
        <v>0</v>
      </c>
      <c r="H246" s="91"/>
    </row>
    <row r="247" spans="2:8" ht="51" customHeight="1" x14ac:dyDescent="0.25">
      <c r="B247" s="92" t="s">
        <v>110</v>
      </c>
      <c r="C247" s="93"/>
      <c r="D247" s="60">
        <v>3830</v>
      </c>
      <c r="E247" s="56">
        <v>2.1</v>
      </c>
      <c r="F247" s="15" t="s">
        <v>23</v>
      </c>
      <c r="G247" s="22">
        <f t="shared" si="6"/>
        <v>8043</v>
      </c>
      <c r="H247" s="91"/>
    </row>
    <row r="248" spans="2:8" ht="105" customHeight="1" thickBot="1" x14ac:dyDescent="0.3">
      <c r="B248" s="98" t="s">
        <v>34</v>
      </c>
      <c r="C248" s="99"/>
      <c r="D248" s="45">
        <v>950</v>
      </c>
      <c r="E248" s="57">
        <v>2.1</v>
      </c>
      <c r="F248" s="17" t="s">
        <v>23</v>
      </c>
      <c r="G248" s="25">
        <f t="shared" si="6"/>
        <v>1995</v>
      </c>
      <c r="H248" s="91"/>
    </row>
    <row r="249" spans="2:8" ht="66" customHeight="1" thickBot="1" x14ac:dyDescent="0.3">
      <c r="B249" s="98" t="s">
        <v>33</v>
      </c>
      <c r="C249" s="99"/>
      <c r="D249" s="46">
        <v>10330</v>
      </c>
      <c r="E249" s="56"/>
      <c r="F249" s="17" t="s">
        <v>23</v>
      </c>
      <c r="G249" s="25">
        <f t="shared" si="6"/>
        <v>0</v>
      </c>
      <c r="H249" s="91"/>
    </row>
    <row r="250" spans="2:8" ht="108" customHeight="1" thickBot="1" x14ac:dyDescent="0.3">
      <c r="B250" s="98" t="s">
        <v>35</v>
      </c>
      <c r="C250" s="99"/>
      <c r="D250" s="46">
        <v>4680</v>
      </c>
      <c r="E250" s="56"/>
      <c r="F250" s="17" t="s">
        <v>23</v>
      </c>
      <c r="G250" s="25">
        <f t="shared" si="6"/>
        <v>0</v>
      </c>
      <c r="H250" s="91"/>
    </row>
    <row r="251" spans="2:8" ht="84" customHeight="1" thickBot="1" x14ac:dyDescent="0.3">
      <c r="B251" s="98" t="s">
        <v>36</v>
      </c>
      <c r="C251" s="99"/>
      <c r="D251" s="46">
        <v>1010</v>
      </c>
      <c r="E251" s="56"/>
      <c r="F251" s="17"/>
      <c r="G251" s="25">
        <f t="shared" si="6"/>
        <v>0</v>
      </c>
      <c r="H251" s="91"/>
    </row>
    <row r="252" spans="2:8" ht="88.5" customHeight="1" x14ac:dyDescent="0.25">
      <c r="B252" s="98" t="s">
        <v>37</v>
      </c>
      <c r="C252" s="99"/>
      <c r="D252" s="46">
        <v>3060</v>
      </c>
      <c r="E252" s="56"/>
      <c r="F252" s="17" t="s">
        <v>23</v>
      </c>
      <c r="G252" s="25">
        <f>D252*E252</f>
        <v>0</v>
      </c>
      <c r="H252" s="91"/>
    </row>
    <row r="253" spans="2:8" ht="93.75" customHeight="1" thickBot="1" x14ac:dyDescent="0.3">
      <c r="B253" s="94" t="s">
        <v>38</v>
      </c>
      <c r="C253" s="95"/>
      <c r="D253" s="47">
        <v>3810</v>
      </c>
      <c r="E253" s="59"/>
      <c r="F253" s="16" t="s">
        <v>23</v>
      </c>
      <c r="G253" s="26">
        <f>D253*E253</f>
        <v>0</v>
      </c>
      <c r="H253" s="91"/>
    </row>
    <row r="254" spans="2:8" x14ac:dyDescent="0.25">
      <c r="C254" s="2"/>
      <c r="D254" s="2"/>
      <c r="E254" s="3"/>
      <c r="F254" s="3"/>
      <c r="H254" s="34"/>
    </row>
    <row r="255" spans="2:8" ht="25.5" x14ac:dyDescent="0.25">
      <c r="C255" s="62" t="s">
        <v>14</v>
      </c>
      <c r="D255" s="5"/>
    </row>
    <row r="256" spans="2:8" ht="20.25" x14ac:dyDescent="0.25">
      <c r="C256" s="86" t="s">
        <v>6</v>
      </c>
      <c r="D256" s="7" t="s">
        <v>0</v>
      </c>
      <c r="E256" s="8">
        <f>IF(G243&gt;0, ROUND((G243+D236)/D236,2), 0)</f>
        <v>1.01</v>
      </c>
      <c r="F256" s="8"/>
      <c r="G256" s="9"/>
      <c r="H256" s="6"/>
    </row>
    <row r="257" spans="2:8" x14ac:dyDescent="0.25">
      <c r="C257" s="86"/>
      <c r="D257" s="7" t="s">
        <v>1</v>
      </c>
      <c r="E257" s="8">
        <f>IF(SUM(G244:G245)&gt;0,ROUND((G244+G245+D236)/D236,2),0)</f>
        <v>1.01</v>
      </c>
      <c r="F257" s="8"/>
      <c r="G257" s="10"/>
      <c r="H257" s="35"/>
    </row>
    <row r="258" spans="2:8" x14ac:dyDescent="0.25">
      <c r="C258" s="86"/>
      <c r="D258" s="7" t="s">
        <v>2</v>
      </c>
      <c r="E258" s="8">
        <f>IF(G246&gt;0,ROUND((G246+D236)/D236,2),0)</f>
        <v>0</v>
      </c>
      <c r="F258" s="11"/>
      <c r="G258" s="10"/>
    </row>
    <row r="259" spans="2:8" x14ac:dyDescent="0.25">
      <c r="C259" s="86"/>
      <c r="D259" s="12" t="s">
        <v>3</v>
      </c>
      <c r="E259" s="27">
        <f>IF(SUM(G247:G253)&gt;0,ROUND((SUM(G247:G253)+D236)/D236,2),0)</f>
        <v>1.35</v>
      </c>
      <c r="F259" s="9"/>
      <c r="G259" s="10"/>
    </row>
    <row r="260" spans="2:8" ht="25.5" x14ac:dyDescent="0.25">
      <c r="D260" s="28" t="s">
        <v>4</v>
      </c>
      <c r="E260" s="29">
        <f>SUM(E256:E259)-IF(VALUE(COUNTIF(E256:E259,"&gt;0"))=4,3,0)-IF(VALUE(COUNTIF(E256:E259,"&gt;0"))=3,2,0)-IF(VALUE(COUNTIF(E256:E259,"&gt;0"))=2,1,0)</f>
        <v>1.37</v>
      </c>
      <c r="F260" s="20"/>
    </row>
    <row r="261" spans="2:8" x14ac:dyDescent="0.25">
      <c r="E261" s="13"/>
    </row>
    <row r="262" spans="2:8" ht="51" x14ac:dyDescent="0.35">
      <c r="B262" s="69"/>
      <c r="C262" s="70" t="s">
        <v>22</v>
      </c>
      <c r="D262" s="87">
        <f>E260*D236</f>
        <v>39615.289900000003</v>
      </c>
      <c r="E262" s="87"/>
    </row>
    <row r="263" spans="2:8" ht="20.25" x14ac:dyDescent="0.3">
      <c r="C263" s="71" t="s">
        <v>8</v>
      </c>
      <c r="D263" s="88">
        <f>D262/D235</f>
        <v>89.62735271493213</v>
      </c>
      <c r="E263" s="88"/>
      <c r="G263" s="6"/>
      <c r="H263" s="36"/>
    </row>
    <row r="264" spans="2:8" ht="60.75" x14ac:dyDescent="0.8">
      <c r="B264" s="100" t="s">
        <v>46</v>
      </c>
      <c r="C264" s="100"/>
      <c r="D264" s="100"/>
      <c r="E264" s="100"/>
      <c r="F264" s="100"/>
      <c r="G264" s="100"/>
      <c r="H264" s="100"/>
    </row>
    <row r="265" spans="2:8" ht="55.5" customHeight="1" x14ac:dyDescent="0.25">
      <c r="B265" s="101" t="s">
        <v>26</v>
      </c>
      <c r="C265" s="101"/>
      <c r="D265" s="101"/>
      <c r="E265" s="101"/>
      <c r="F265" s="101"/>
      <c r="G265" s="101"/>
    </row>
    <row r="266" spans="2:8" x14ac:dyDescent="0.25">
      <c r="G266" s="6"/>
    </row>
    <row r="267" spans="2:8" ht="25.5" x14ac:dyDescent="0.25">
      <c r="C267" s="62" t="s">
        <v>5</v>
      </c>
      <c r="D267" s="5"/>
    </row>
    <row r="268" spans="2:8" ht="20.25" customHeight="1" x14ac:dyDescent="0.25">
      <c r="B268" s="63"/>
      <c r="C268" s="102" t="s">
        <v>15</v>
      </c>
      <c r="D268" s="105" t="s">
        <v>39</v>
      </c>
      <c r="E268" s="106"/>
      <c r="F268" s="106"/>
      <c r="G268" s="107"/>
      <c r="H268" s="31"/>
    </row>
    <row r="269" spans="2:8" ht="20.25" customHeight="1" x14ac:dyDescent="0.25">
      <c r="B269" s="63"/>
      <c r="C269" s="103"/>
      <c r="D269" s="108" t="s">
        <v>61</v>
      </c>
      <c r="E269" s="108"/>
      <c r="F269" s="108"/>
      <c r="G269" s="108"/>
      <c r="H269" s="31"/>
    </row>
    <row r="270" spans="2:8" ht="20.25" customHeight="1" x14ac:dyDescent="0.25">
      <c r="B270" s="63"/>
      <c r="C270" s="104"/>
      <c r="D270" s="108" t="s">
        <v>68</v>
      </c>
      <c r="E270" s="108"/>
      <c r="F270" s="108"/>
      <c r="G270" s="108"/>
      <c r="H270" s="31"/>
    </row>
    <row r="271" spans="2:8" x14ac:dyDescent="0.25">
      <c r="C271" s="64" t="s">
        <v>12</v>
      </c>
      <c r="D271" s="48">
        <v>3.1</v>
      </c>
      <c r="E271" s="37"/>
      <c r="F271" s="9"/>
    </row>
    <row r="272" spans="2:8" x14ac:dyDescent="0.25">
      <c r="C272" s="65" t="s">
        <v>9</v>
      </c>
      <c r="D272" s="49">
        <v>546</v>
      </c>
      <c r="E272" s="109" t="s">
        <v>16</v>
      </c>
      <c r="F272" s="110"/>
      <c r="G272" s="113">
        <f>D273/D272</f>
        <v>82.019615384615378</v>
      </c>
    </row>
    <row r="273" spans="2:8" x14ac:dyDescent="0.25">
      <c r="C273" s="65" t="s">
        <v>10</v>
      </c>
      <c r="D273" s="50">
        <v>44782.71</v>
      </c>
      <c r="E273" s="111"/>
      <c r="F273" s="112"/>
      <c r="G273" s="114"/>
    </row>
    <row r="274" spans="2:8" x14ac:dyDescent="0.25">
      <c r="C274" s="66"/>
      <c r="D274" s="30"/>
      <c r="E274" s="38"/>
    </row>
    <row r="275" spans="2:8" x14ac:dyDescent="0.3">
      <c r="C275" s="67" t="s">
        <v>7</v>
      </c>
      <c r="D275" s="51" t="s">
        <v>69</v>
      </c>
    </row>
    <row r="276" spans="2:8" x14ac:dyDescent="0.3">
      <c r="C276" s="67" t="s">
        <v>11</v>
      </c>
      <c r="D276" s="51">
        <v>50</v>
      </c>
    </row>
    <row r="277" spans="2:8" x14ac:dyDescent="0.3">
      <c r="C277" s="67" t="s">
        <v>13</v>
      </c>
      <c r="D277" s="42" t="s">
        <v>25</v>
      </c>
      <c r="E277" s="32"/>
    </row>
    <row r="278" spans="2:8" ht="24" thickBot="1" x14ac:dyDescent="0.3">
      <c r="C278" s="68"/>
      <c r="D278" s="33"/>
    </row>
    <row r="279" spans="2:8" ht="48" thickBot="1" x14ac:dyDescent="0.3">
      <c r="B279" s="115" t="s">
        <v>17</v>
      </c>
      <c r="C279" s="116"/>
      <c r="D279" s="18" t="s">
        <v>19</v>
      </c>
      <c r="E279" s="117" t="s">
        <v>21</v>
      </c>
      <c r="F279" s="118"/>
      <c r="G279" s="1" t="s">
        <v>20</v>
      </c>
    </row>
    <row r="280" spans="2:8" ht="24" thickBot="1" x14ac:dyDescent="0.3">
      <c r="B280" s="89" t="s">
        <v>29</v>
      </c>
      <c r="C280" s="90"/>
      <c r="D280" s="43">
        <v>85.76</v>
      </c>
      <c r="E280" s="52">
        <v>3.1</v>
      </c>
      <c r="F280" s="14" t="s">
        <v>23</v>
      </c>
      <c r="G280" s="21">
        <f t="shared" ref="G280:G287" si="7">D280*E280</f>
        <v>265.85600000000005</v>
      </c>
      <c r="H280" s="91"/>
    </row>
    <row r="281" spans="2:8" ht="48" customHeight="1" x14ac:dyDescent="0.25">
      <c r="B281" s="92" t="s">
        <v>30</v>
      </c>
      <c r="C281" s="93"/>
      <c r="D281" s="39">
        <v>110</v>
      </c>
      <c r="E281" s="53">
        <v>0.7</v>
      </c>
      <c r="F281" s="15" t="s">
        <v>24</v>
      </c>
      <c r="G281" s="22">
        <f t="shared" si="7"/>
        <v>77</v>
      </c>
      <c r="H281" s="91"/>
    </row>
    <row r="282" spans="2:8" ht="51.75" customHeight="1" thickBot="1" x14ac:dyDescent="0.3">
      <c r="B282" s="94" t="s">
        <v>18</v>
      </c>
      <c r="C282" s="95"/>
      <c r="D282" s="40">
        <v>505</v>
      </c>
      <c r="E282" s="54">
        <v>0.7</v>
      </c>
      <c r="F282" s="16" t="s">
        <v>24</v>
      </c>
      <c r="G282" s="23">
        <f t="shared" si="7"/>
        <v>353.5</v>
      </c>
      <c r="H282" s="91"/>
    </row>
    <row r="283" spans="2:8" ht="62.25" customHeight="1" thickBot="1" x14ac:dyDescent="0.3">
      <c r="B283" s="96" t="s">
        <v>31</v>
      </c>
      <c r="C283" s="97"/>
      <c r="D283" s="44">
        <v>760</v>
      </c>
      <c r="E283" s="55"/>
      <c r="F283" s="19" t="s">
        <v>23</v>
      </c>
      <c r="G283" s="24">
        <f t="shared" si="7"/>
        <v>0</v>
      </c>
      <c r="H283" s="91"/>
    </row>
    <row r="284" spans="2:8" ht="47.25" customHeight="1" x14ac:dyDescent="0.25">
      <c r="B284" s="92" t="s">
        <v>110</v>
      </c>
      <c r="C284" s="93"/>
      <c r="D284" s="60">
        <v>3830</v>
      </c>
      <c r="E284" s="56">
        <v>3.1</v>
      </c>
      <c r="F284" s="15" t="s">
        <v>23</v>
      </c>
      <c r="G284" s="22">
        <f t="shared" si="7"/>
        <v>11873</v>
      </c>
      <c r="H284" s="91"/>
    </row>
    <row r="285" spans="2:8" ht="81.75" customHeight="1" thickBot="1" x14ac:dyDescent="0.3">
      <c r="B285" s="98" t="s">
        <v>34</v>
      </c>
      <c r="C285" s="99"/>
      <c r="D285" s="45">
        <v>950</v>
      </c>
      <c r="E285" s="57">
        <v>3.1</v>
      </c>
      <c r="F285" s="17" t="s">
        <v>23</v>
      </c>
      <c r="G285" s="25">
        <f t="shared" si="7"/>
        <v>2945</v>
      </c>
      <c r="H285" s="91"/>
    </row>
    <row r="286" spans="2:8" ht="66.75" customHeight="1" thickBot="1" x14ac:dyDescent="0.3">
      <c r="B286" s="98" t="s">
        <v>33</v>
      </c>
      <c r="C286" s="99"/>
      <c r="D286" s="46">
        <v>10330</v>
      </c>
      <c r="E286" s="52"/>
      <c r="F286" s="17" t="s">
        <v>23</v>
      </c>
      <c r="G286" s="25">
        <f t="shared" si="7"/>
        <v>0</v>
      </c>
      <c r="H286" s="91"/>
    </row>
    <row r="287" spans="2:8" ht="105" customHeight="1" thickBot="1" x14ac:dyDescent="0.3">
      <c r="B287" s="98" t="s">
        <v>35</v>
      </c>
      <c r="C287" s="99"/>
      <c r="D287" s="46">
        <v>4680</v>
      </c>
      <c r="E287" s="52"/>
      <c r="F287" s="17" t="s">
        <v>23</v>
      </c>
      <c r="G287" s="25">
        <f t="shared" si="7"/>
        <v>0</v>
      </c>
      <c r="H287" s="91"/>
    </row>
    <row r="288" spans="2:8" ht="89.25" customHeight="1" thickBot="1" x14ac:dyDescent="0.3">
      <c r="B288" s="98" t="s">
        <v>36</v>
      </c>
      <c r="C288" s="99"/>
      <c r="D288" s="46">
        <v>1010</v>
      </c>
      <c r="E288" s="52"/>
      <c r="F288" s="17" t="s">
        <v>23</v>
      </c>
      <c r="G288" s="25">
        <f>D288*E288</f>
        <v>0</v>
      </c>
      <c r="H288" s="91"/>
    </row>
    <row r="289" spans="2:8" ht="88.5" customHeight="1" thickBot="1" x14ac:dyDescent="0.3">
      <c r="B289" s="98" t="s">
        <v>37</v>
      </c>
      <c r="C289" s="99"/>
      <c r="D289" s="46">
        <v>3060</v>
      </c>
      <c r="E289" s="52"/>
      <c r="F289" s="17" t="s">
        <v>23</v>
      </c>
      <c r="G289" s="25">
        <f>D289*E289</f>
        <v>0</v>
      </c>
      <c r="H289" s="91"/>
    </row>
    <row r="290" spans="2:8" ht="89.25" customHeight="1" thickBot="1" x14ac:dyDescent="0.3">
      <c r="B290" s="94" t="s">
        <v>38</v>
      </c>
      <c r="C290" s="95"/>
      <c r="D290" s="47">
        <v>3810</v>
      </c>
      <c r="E290" s="59"/>
      <c r="F290" s="16" t="s">
        <v>23</v>
      </c>
      <c r="G290" s="26">
        <f>D290*E290</f>
        <v>0</v>
      </c>
      <c r="H290" s="91"/>
    </row>
    <row r="291" spans="2:8" x14ac:dyDescent="0.25">
      <c r="C291" s="2"/>
      <c r="D291" s="2"/>
      <c r="E291" s="3"/>
      <c r="F291" s="3"/>
      <c r="H291" s="34"/>
    </row>
    <row r="292" spans="2:8" ht="25.5" x14ac:dyDescent="0.25">
      <c r="C292" s="62" t="s">
        <v>14</v>
      </c>
      <c r="D292" s="5"/>
    </row>
    <row r="293" spans="2:8" ht="20.25" x14ac:dyDescent="0.25">
      <c r="C293" s="86" t="s">
        <v>6</v>
      </c>
      <c r="D293" s="7" t="s">
        <v>0</v>
      </c>
      <c r="E293" s="8">
        <f>IF(G280&gt;0, ROUND((G280+D273)/D273,2), 0)</f>
        <v>1.01</v>
      </c>
      <c r="F293" s="8"/>
      <c r="G293" s="9"/>
      <c r="H293" s="6"/>
    </row>
    <row r="294" spans="2:8" x14ac:dyDescent="0.25">
      <c r="C294" s="86"/>
      <c r="D294" s="7" t="s">
        <v>1</v>
      </c>
      <c r="E294" s="8">
        <f>IF(SUM(G281:G282)&gt;0,ROUND((G281+G282+D273)/D273,2),0)</f>
        <v>1.01</v>
      </c>
      <c r="F294" s="8"/>
      <c r="G294" s="10"/>
      <c r="H294" s="35"/>
    </row>
    <row r="295" spans="2:8" x14ac:dyDescent="0.25">
      <c r="C295" s="86"/>
      <c r="D295" s="7" t="s">
        <v>2</v>
      </c>
      <c r="E295" s="8">
        <f>IF(G283&gt;0,ROUND((G283+D273)/D273,2),0)</f>
        <v>0</v>
      </c>
      <c r="F295" s="11"/>
      <c r="G295" s="10"/>
    </row>
    <row r="296" spans="2:8" x14ac:dyDescent="0.25">
      <c r="C296" s="86"/>
      <c r="D296" s="12" t="s">
        <v>3</v>
      </c>
      <c r="E296" s="27">
        <f>IF(SUM(G284:G290)&gt;0,ROUND((SUM(G284:G290)+D273)/D273,2),0)</f>
        <v>1.33</v>
      </c>
      <c r="F296" s="9"/>
      <c r="G296" s="10"/>
    </row>
    <row r="297" spans="2:8" ht="25.5" x14ac:dyDescent="0.25">
      <c r="D297" s="28" t="s">
        <v>4</v>
      </c>
      <c r="E297" s="29">
        <f>SUM(E293:E296)-IF(VALUE(COUNTIF(E293:E296,"&gt;0"))=4,3,0)-IF(VALUE(COUNTIF(E293:E296,"&gt;0"))=3,2,0)-IF(VALUE(COUNTIF(E293:E296,"&gt;0"))=2,1,0)</f>
        <v>1.35</v>
      </c>
      <c r="F297" s="20"/>
    </row>
    <row r="298" spans="2:8" x14ac:dyDescent="0.25">
      <c r="E298" s="13"/>
    </row>
    <row r="299" spans="2:8" ht="51" x14ac:dyDescent="0.35">
      <c r="B299" s="69"/>
      <c r="C299" s="70" t="s">
        <v>22</v>
      </c>
      <c r="D299" s="87">
        <f>E297*D273</f>
        <v>60456.658500000005</v>
      </c>
      <c r="E299" s="87"/>
    </row>
    <row r="300" spans="2:8" ht="20.25" x14ac:dyDescent="0.3">
      <c r="C300" s="71" t="s">
        <v>8</v>
      </c>
      <c r="D300" s="88">
        <f>D299/D272</f>
        <v>110.72648076923078</v>
      </c>
      <c r="E300" s="88"/>
      <c r="G300" s="6"/>
      <c r="H300" s="36"/>
    </row>
    <row r="301" spans="2:8" ht="20.25" x14ac:dyDescent="0.3">
      <c r="B301" s="79"/>
      <c r="C301" s="71"/>
      <c r="D301" s="78"/>
      <c r="E301" s="78"/>
      <c r="G301" s="6"/>
      <c r="H301" s="84"/>
    </row>
    <row r="302" spans="2:8" ht="60.75" x14ac:dyDescent="0.8">
      <c r="B302" s="100" t="s">
        <v>47</v>
      </c>
      <c r="C302" s="100"/>
      <c r="D302" s="100"/>
      <c r="E302" s="100"/>
      <c r="F302" s="100"/>
      <c r="G302" s="100"/>
      <c r="H302" s="100"/>
    </row>
    <row r="303" spans="2:8" ht="48" customHeight="1" x14ac:dyDescent="0.25">
      <c r="B303" s="101" t="s">
        <v>26</v>
      </c>
      <c r="C303" s="101"/>
      <c r="D303" s="101"/>
      <c r="E303" s="101"/>
      <c r="F303" s="101"/>
      <c r="G303" s="101"/>
    </row>
    <row r="304" spans="2:8" x14ac:dyDescent="0.25">
      <c r="B304" s="79"/>
      <c r="C304" s="79"/>
      <c r="G304" s="6"/>
    </row>
    <row r="305" spans="2:8" ht="25.5" x14ac:dyDescent="0.25">
      <c r="B305" s="79"/>
      <c r="C305" s="62" t="s">
        <v>5</v>
      </c>
      <c r="D305" s="5"/>
    </row>
    <row r="306" spans="2:8" ht="20.25" x14ac:dyDescent="0.25">
      <c r="B306" s="63"/>
      <c r="C306" s="102" t="s">
        <v>15</v>
      </c>
      <c r="D306" s="105" t="s">
        <v>39</v>
      </c>
      <c r="E306" s="106"/>
      <c r="F306" s="106"/>
      <c r="G306" s="107"/>
      <c r="H306" s="31"/>
    </row>
    <row r="307" spans="2:8" ht="20.25" x14ac:dyDescent="0.25">
      <c r="B307" s="63"/>
      <c r="C307" s="103"/>
      <c r="D307" s="108" t="s">
        <v>61</v>
      </c>
      <c r="E307" s="108"/>
      <c r="F307" s="108"/>
      <c r="G307" s="108"/>
      <c r="H307" s="31"/>
    </row>
    <row r="308" spans="2:8" ht="20.25" x14ac:dyDescent="0.25">
      <c r="B308" s="63"/>
      <c r="C308" s="104"/>
      <c r="D308" s="108" t="s">
        <v>81</v>
      </c>
      <c r="E308" s="108"/>
      <c r="F308" s="108"/>
      <c r="G308" s="108"/>
      <c r="H308" s="31"/>
    </row>
    <row r="309" spans="2:8" x14ac:dyDescent="0.25">
      <c r="B309" s="79"/>
      <c r="C309" s="64" t="s">
        <v>12</v>
      </c>
      <c r="D309" s="48">
        <v>2.9</v>
      </c>
      <c r="E309" s="37"/>
      <c r="F309" s="9"/>
    </row>
    <row r="310" spans="2:8" x14ac:dyDescent="0.25">
      <c r="B310" s="79"/>
      <c r="C310" s="65" t="s">
        <v>9</v>
      </c>
      <c r="D310" s="49">
        <v>295</v>
      </c>
      <c r="E310" s="109" t="s">
        <v>16</v>
      </c>
      <c r="F310" s="110"/>
      <c r="G310" s="113">
        <f>D311/D310</f>
        <v>51.32372881355932</v>
      </c>
    </row>
    <row r="311" spans="2:8" x14ac:dyDescent="0.25">
      <c r="B311" s="79"/>
      <c r="C311" s="65" t="s">
        <v>10</v>
      </c>
      <c r="D311" s="50">
        <v>15140.5</v>
      </c>
      <c r="E311" s="111"/>
      <c r="F311" s="112"/>
      <c r="G311" s="114"/>
    </row>
    <row r="312" spans="2:8" x14ac:dyDescent="0.25">
      <c r="B312" s="79"/>
      <c r="C312" s="66"/>
      <c r="D312" s="30"/>
      <c r="E312" s="38"/>
    </row>
    <row r="313" spans="2:8" x14ac:dyDescent="0.3">
      <c r="B313" s="79"/>
      <c r="C313" s="67" t="s">
        <v>7</v>
      </c>
      <c r="D313" s="51" t="s">
        <v>82</v>
      </c>
    </row>
    <row r="314" spans="2:8" x14ac:dyDescent="0.3">
      <c r="B314" s="79"/>
      <c r="C314" s="67" t="s">
        <v>11</v>
      </c>
      <c r="D314" s="51">
        <v>45</v>
      </c>
    </row>
    <row r="315" spans="2:8" x14ac:dyDescent="0.3">
      <c r="B315" s="79"/>
      <c r="C315" s="67" t="s">
        <v>13</v>
      </c>
      <c r="D315" s="42" t="s">
        <v>25</v>
      </c>
      <c r="E315" s="32"/>
    </row>
    <row r="316" spans="2:8" ht="24" thickBot="1" x14ac:dyDescent="0.3">
      <c r="B316" s="79"/>
      <c r="C316" s="68"/>
      <c r="D316" s="33"/>
    </row>
    <row r="317" spans="2:8" ht="48" thickBot="1" x14ac:dyDescent="0.3">
      <c r="B317" s="115" t="s">
        <v>17</v>
      </c>
      <c r="C317" s="116"/>
      <c r="D317" s="18" t="s">
        <v>19</v>
      </c>
      <c r="E317" s="117" t="s">
        <v>21</v>
      </c>
      <c r="F317" s="118"/>
      <c r="G317" s="1" t="s">
        <v>20</v>
      </c>
    </row>
    <row r="318" spans="2:8" ht="24" thickBot="1" x14ac:dyDescent="0.3">
      <c r="B318" s="89" t="s">
        <v>64</v>
      </c>
      <c r="C318" s="90"/>
      <c r="D318" s="43">
        <v>272.8</v>
      </c>
      <c r="E318" s="52">
        <v>2.9</v>
      </c>
      <c r="F318" s="14" t="s">
        <v>23</v>
      </c>
      <c r="G318" s="21">
        <f t="shared" ref="G318:G325" si="8">D318*E318</f>
        <v>791.12</v>
      </c>
      <c r="H318" s="91"/>
    </row>
    <row r="319" spans="2:8" ht="44.25" customHeight="1" x14ac:dyDescent="0.25">
      <c r="B319" s="92" t="s">
        <v>30</v>
      </c>
      <c r="C319" s="93"/>
      <c r="D319" s="39">
        <v>110</v>
      </c>
      <c r="E319" s="53">
        <v>1.3</v>
      </c>
      <c r="F319" s="15" t="s">
        <v>24</v>
      </c>
      <c r="G319" s="22">
        <f t="shared" si="8"/>
        <v>143</v>
      </c>
      <c r="H319" s="91"/>
    </row>
    <row r="320" spans="2:8" ht="50.25" customHeight="1" thickBot="1" x14ac:dyDescent="0.3">
      <c r="B320" s="94" t="s">
        <v>18</v>
      </c>
      <c r="C320" s="95"/>
      <c r="D320" s="40">
        <v>505</v>
      </c>
      <c r="E320" s="54">
        <v>1.3</v>
      </c>
      <c r="F320" s="16" t="s">
        <v>24</v>
      </c>
      <c r="G320" s="23">
        <f t="shared" si="8"/>
        <v>656.5</v>
      </c>
      <c r="H320" s="91"/>
    </row>
    <row r="321" spans="2:8" ht="78.75" customHeight="1" thickBot="1" x14ac:dyDescent="0.3">
      <c r="B321" s="96" t="s">
        <v>31</v>
      </c>
      <c r="C321" s="97"/>
      <c r="D321" s="44">
        <v>760</v>
      </c>
      <c r="E321" s="55"/>
      <c r="F321" s="19" t="s">
        <v>23</v>
      </c>
      <c r="G321" s="24">
        <f t="shared" si="8"/>
        <v>0</v>
      </c>
      <c r="H321" s="91"/>
    </row>
    <row r="322" spans="2:8" ht="48" customHeight="1" x14ac:dyDescent="0.25">
      <c r="B322" s="92" t="s">
        <v>110</v>
      </c>
      <c r="C322" s="93"/>
      <c r="D322" s="60">
        <v>3830</v>
      </c>
      <c r="E322" s="56">
        <v>2.9</v>
      </c>
      <c r="F322" s="15" t="s">
        <v>23</v>
      </c>
      <c r="G322" s="22">
        <f t="shared" si="8"/>
        <v>11107</v>
      </c>
      <c r="H322" s="91"/>
    </row>
    <row r="323" spans="2:8" ht="92.25" customHeight="1" x14ac:dyDescent="0.25">
      <c r="B323" s="98" t="s">
        <v>34</v>
      </c>
      <c r="C323" s="99"/>
      <c r="D323" s="45">
        <v>950</v>
      </c>
      <c r="E323" s="57">
        <v>2.9</v>
      </c>
      <c r="F323" s="17" t="s">
        <v>23</v>
      </c>
      <c r="G323" s="25">
        <f t="shared" si="8"/>
        <v>2755</v>
      </c>
      <c r="H323" s="91"/>
    </row>
    <row r="324" spans="2:8" ht="77.25" customHeight="1" x14ac:dyDescent="0.25">
      <c r="B324" s="98" t="s">
        <v>33</v>
      </c>
      <c r="C324" s="99"/>
      <c r="D324" s="46">
        <v>10330</v>
      </c>
      <c r="E324" s="58"/>
      <c r="F324" s="17" t="s">
        <v>23</v>
      </c>
      <c r="G324" s="25">
        <f t="shared" si="8"/>
        <v>0</v>
      </c>
      <c r="H324" s="91"/>
    </row>
    <row r="325" spans="2:8" ht="88.5" customHeight="1" x14ac:dyDescent="0.25">
      <c r="B325" s="98" t="s">
        <v>35</v>
      </c>
      <c r="C325" s="99"/>
      <c r="D325" s="46">
        <v>4680</v>
      </c>
      <c r="E325" s="58"/>
      <c r="F325" s="17" t="s">
        <v>23</v>
      </c>
      <c r="G325" s="25">
        <f t="shared" si="8"/>
        <v>0</v>
      </c>
      <c r="H325" s="91"/>
    </row>
    <row r="326" spans="2:8" ht="70.5" customHeight="1" x14ac:dyDescent="0.25">
      <c r="B326" s="98" t="s">
        <v>36</v>
      </c>
      <c r="C326" s="99"/>
      <c r="D326" s="46">
        <v>1010</v>
      </c>
      <c r="E326" s="58"/>
      <c r="F326" s="17" t="s">
        <v>23</v>
      </c>
      <c r="G326" s="25">
        <f>D326*E326</f>
        <v>0</v>
      </c>
      <c r="H326" s="91"/>
    </row>
    <row r="327" spans="2:8" ht="87" customHeight="1" x14ac:dyDescent="0.25">
      <c r="B327" s="98" t="s">
        <v>37</v>
      </c>
      <c r="C327" s="99"/>
      <c r="D327" s="46">
        <v>3060</v>
      </c>
      <c r="E327" s="58"/>
      <c r="F327" s="17" t="s">
        <v>23</v>
      </c>
      <c r="G327" s="25">
        <f>D327*E327</f>
        <v>0</v>
      </c>
      <c r="H327" s="91"/>
    </row>
    <row r="328" spans="2:8" ht="96.75" customHeight="1" thickBot="1" x14ac:dyDescent="0.3">
      <c r="B328" s="94" t="s">
        <v>38</v>
      </c>
      <c r="C328" s="95"/>
      <c r="D328" s="47">
        <v>3810</v>
      </c>
      <c r="E328" s="59"/>
      <c r="F328" s="16" t="s">
        <v>23</v>
      </c>
      <c r="G328" s="26">
        <f>D328*E328</f>
        <v>0</v>
      </c>
      <c r="H328" s="91"/>
    </row>
    <row r="329" spans="2:8" x14ac:dyDescent="0.25">
      <c r="B329" s="79"/>
      <c r="C329" s="2"/>
      <c r="D329" s="2"/>
      <c r="E329" s="3"/>
      <c r="F329" s="3"/>
      <c r="H329" s="34"/>
    </row>
    <row r="330" spans="2:8" ht="25.5" x14ac:dyDescent="0.25">
      <c r="B330" s="79"/>
      <c r="C330" s="62" t="s">
        <v>14</v>
      </c>
      <c r="D330" s="5"/>
    </row>
    <row r="331" spans="2:8" ht="20.25" x14ac:dyDescent="0.25">
      <c r="B331" s="79"/>
      <c r="C331" s="86" t="s">
        <v>6</v>
      </c>
      <c r="D331" s="80" t="s">
        <v>0</v>
      </c>
      <c r="E331" s="8">
        <f>IF(G318&gt;0, ROUND((G318+D311)/D311,2), 0)</f>
        <v>1.05</v>
      </c>
      <c r="F331" s="8"/>
      <c r="G331" s="9"/>
      <c r="H331" s="6"/>
    </row>
    <row r="332" spans="2:8" x14ac:dyDescent="0.25">
      <c r="B332" s="79"/>
      <c r="C332" s="86"/>
      <c r="D332" s="80" t="s">
        <v>1</v>
      </c>
      <c r="E332" s="8">
        <f>IF(SUM(G319:G320)&gt;0,ROUND((G319+G320+D311)/D311,2),0)</f>
        <v>1.05</v>
      </c>
      <c r="F332" s="8"/>
      <c r="G332" s="10"/>
      <c r="H332" s="35"/>
    </row>
    <row r="333" spans="2:8" x14ac:dyDescent="0.25">
      <c r="B333" s="79"/>
      <c r="C333" s="86"/>
      <c r="D333" s="80" t="s">
        <v>2</v>
      </c>
      <c r="E333" s="8">
        <f>IF(G321&gt;0,ROUND((G321+D311)/D311,2),0)</f>
        <v>0</v>
      </c>
      <c r="F333" s="11"/>
      <c r="G333" s="10"/>
    </row>
    <row r="334" spans="2:8" x14ac:dyDescent="0.25">
      <c r="B334" s="79"/>
      <c r="C334" s="86"/>
      <c r="D334" s="12" t="s">
        <v>3</v>
      </c>
      <c r="E334" s="27">
        <f>IF(SUM(G322:G328)&gt;0,ROUND((SUM(G322:G328)+D311)/D311,2),0)</f>
        <v>1.92</v>
      </c>
      <c r="F334" s="9"/>
      <c r="G334" s="10"/>
    </row>
    <row r="335" spans="2:8" ht="25.5" x14ac:dyDescent="0.25">
      <c r="B335" s="79"/>
      <c r="C335" s="79"/>
      <c r="D335" s="28" t="s">
        <v>4</v>
      </c>
      <c r="E335" s="29">
        <f>SUM(E331:E334)-IF(VALUE(COUNTIF(E331:E334,"&gt;0"))=4,3,0)-IF(VALUE(COUNTIF(E331:E334,"&gt;0"))=3,2,0)-IF(VALUE(COUNTIF(E331:E334,"&gt;0"))=2,1,0)</f>
        <v>2.0199999999999996</v>
      </c>
      <c r="F335" s="20"/>
    </row>
    <row r="336" spans="2:8" x14ac:dyDescent="0.25">
      <c r="B336" s="79"/>
      <c r="C336" s="79"/>
      <c r="E336" s="13"/>
    </row>
    <row r="337" spans="2:8" ht="51" x14ac:dyDescent="0.35">
      <c r="B337" s="69"/>
      <c r="C337" s="70" t="s">
        <v>22</v>
      </c>
      <c r="D337" s="87">
        <f>E335*D311</f>
        <v>30583.809999999994</v>
      </c>
      <c r="E337" s="87"/>
    </row>
    <row r="338" spans="2:8" ht="20.25" x14ac:dyDescent="0.3">
      <c r="B338" s="79"/>
      <c r="C338" s="71" t="s">
        <v>8</v>
      </c>
      <c r="D338" s="88">
        <f>D337/D310</f>
        <v>103.67393220338981</v>
      </c>
      <c r="E338" s="88"/>
      <c r="G338" s="6"/>
      <c r="H338" s="36"/>
    </row>
    <row r="339" spans="2:8" ht="60.75" x14ac:dyDescent="0.8">
      <c r="B339" s="100" t="s">
        <v>48</v>
      </c>
      <c r="C339" s="100"/>
      <c r="D339" s="100"/>
      <c r="E339" s="100"/>
      <c r="F339" s="100"/>
      <c r="G339" s="100"/>
      <c r="H339" s="100"/>
    </row>
    <row r="340" spans="2:8" ht="51" customHeight="1" x14ac:dyDescent="0.25">
      <c r="B340" s="101" t="s">
        <v>26</v>
      </c>
      <c r="C340" s="101"/>
      <c r="D340" s="101"/>
      <c r="E340" s="101"/>
      <c r="F340" s="101"/>
      <c r="G340" s="101"/>
    </row>
    <row r="341" spans="2:8" x14ac:dyDescent="0.25">
      <c r="G341" s="6"/>
    </row>
    <row r="342" spans="2:8" ht="25.5" x14ac:dyDescent="0.25">
      <c r="C342" s="62" t="s">
        <v>5</v>
      </c>
      <c r="D342" s="5"/>
    </row>
    <row r="343" spans="2:8" ht="20.25" x14ac:dyDescent="0.25">
      <c r="B343" s="63"/>
      <c r="C343" s="102" t="s">
        <v>15</v>
      </c>
      <c r="D343" s="105" t="s">
        <v>39</v>
      </c>
      <c r="E343" s="106"/>
      <c r="F343" s="106"/>
      <c r="G343" s="107"/>
      <c r="H343" s="31"/>
    </row>
    <row r="344" spans="2:8" ht="20.25" x14ac:dyDescent="0.25">
      <c r="B344" s="63"/>
      <c r="C344" s="103"/>
      <c r="D344" s="108" t="s">
        <v>61</v>
      </c>
      <c r="E344" s="108"/>
      <c r="F344" s="108"/>
      <c r="G344" s="108"/>
      <c r="H344" s="31"/>
    </row>
    <row r="345" spans="2:8" ht="20.25" x14ac:dyDescent="0.25">
      <c r="B345" s="63"/>
      <c r="C345" s="104"/>
      <c r="D345" s="108" t="s">
        <v>111</v>
      </c>
      <c r="E345" s="108"/>
      <c r="F345" s="108"/>
      <c r="G345" s="108"/>
      <c r="H345" s="31"/>
    </row>
    <row r="346" spans="2:8" x14ac:dyDescent="0.25">
      <c r="C346" s="64" t="s">
        <v>12</v>
      </c>
      <c r="D346" s="48">
        <v>1.1000000000000001</v>
      </c>
      <c r="E346" s="37"/>
      <c r="F346" s="9"/>
    </row>
    <row r="347" spans="2:8" x14ac:dyDescent="0.25">
      <c r="C347" s="65" t="s">
        <v>9</v>
      </c>
      <c r="D347" s="49">
        <v>169</v>
      </c>
      <c r="E347" s="109" t="s">
        <v>16</v>
      </c>
      <c r="F347" s="110"/>
      <c r="G347" s="113">
        <f>D348/D347</f>
        <v>64.721005917159772</v>
      </c>
    </row>
    <row r="348" spans="2:8" x14ac:dyDescent="0.25">
      <c r="C348" s="65" t="s">
        <v>10</v>
      </c>
      <c r="D348" s="50">
        <v>10937.85</v>
      </c>
      <c r="E348" s="111"/>
      <c r="F348" s="112"/>
      <c r="G348" s="114"/>
    </row>
    <row r="349" spans="2:8" x14ac:dyDescent="0.25">
      <c r="C349" s="66"/>
      <c r="D349" s="30"/>
      <c r="E349" s="38"/>
    </row>
    <row r="350" spans="2:8" x14ac:dyDescent="0.3">
      <c r="C350" s="67" t="s">
        <v>7</v>
      </c>
      <c r="D350" s="51" t="s">
        <v>85</v>
      </c>
    </row>
    <row r="351" spans="2:8" x14ac:dyDescent="0.3">
      <c r="C351" s="67" t="s">
        <v>11</v>
      </c>
      <c r="D351" s="51">
        <v>45</v>
      </c>
    </row>
    <row r="352" spans="2:8" x14ac:dyDescent="0.3">
      <c r="C352" s="67" t="s">
        <v>13</v>
      </c>
      <c r="D352" s="42" t="s">
        <v>25</v>
      </c>
      <c r="E352" s="32"/>
    </row>
    <row r="353" spans="2:8" ht="24" thickBot="1" x14ac:dyDescent="0.3">
      <c r="C353" s="68"/>
      <c r="D353" s="33"/>
    </row>
    <row r="354" spans="2:8" ht="48" thickBot="1" x14ac:dyDescent="0.3">
      <c r="B354" s="115" t="s">
        <v>17</v>
      </c>
      <c r="C354" s="116"/>
      <c r="D354" s="18" t="s">
        <v>19</v>
      </c>
      <c r="E354" s="117" t="s">
        <v>21</v>
      </c>
      <c r="F354" s="118"/>
      <c r="G354" s="1" t="s">
        <v>20</v>
      </c>
    </row>
    <row r="355" spans="2:8" ht="24" thickBot="1" x14ac:dyDescent="0.3">
      <c r="B355" s="89" t="s">
        <v>29</v>
      </c>
      <c r="C355" s="90"/>
      <c r="D355" s="43">
        <v>85.76</v>
      </c>
      <c r="E355" s="52">
        <v>1.1000000000000001</v>
      </c>
      <c r="F355" s="14" t="s">
        <v>23</v>
      </c>
      <c r="G355" s="21">
        <f t="shared" ref="G355:G363" si="9">D355*E355</f>
        <v>94.336000000000013</v>
      </c>
      <c r="H355" s="91"/>
    </row>
    <row r="356" spans="2:8" ht="57" customHeight="1" x14ac:dyDescent="0.25">
      <c r="B356" s="92" t="s">
        <v>30</v>
      </c>
      <c r="C356" s="93"/>
      <c r="D356" s="39">
        <v>110</v>
      </c>
      <c r="E356" s="53">
        <v>0.52</v>
      </c>
      <c r="F356" s="15" t="s">
        <v>24</v>
      </c>
      <c r="G356" s="22">
        <f t="shared" si="9"/>
        <v>57.2</v>
      </c>
      <c r="H356" s="91"/>
    </row>
    <row r="357" spans="2:8" ht="48.75" customHeight="1" thickBot="1" x14ac:dyDescent="0.3">
      <c r="B357" s="94" t="s">
        <v>18</v>
      </c>
      <c r="C357" s="95"/>
      <c r="D357" s="40">
        <v>505</v>
      </c>
      <c r="E357" s="54">
        <v>0.52</v>
      </c>
      <c r="F357" s="16" t="s">
        <v>24</v>
      </c>
      <c r="G357" s="23">
        <f t="shared" si="9"/>
        <v>262.60000000000002</v>
      </c>
      <c r="H357" s="91"/>
    </row>
    <row r="358" spans="2:8" ht="81.75" customHeight="1" thickBot="1" x14ac:dyDescent="0.3">
      <c r="B358" s="96" t="s">
        <v>31</v>
      </c>
      <c r="C358" s="97"/>
      <c r="D358" s="44">
        <v>760</v>
      </c>
      <c r="E358" s="55"/>
      <c r="F358" s="19" t="s">
        <v>23</v>
      </c>
      <c r="G358" s="24">
        <f t="shared" si="9"/>
        <v>0</v>
      </c>
      <c r="H358" s="91"/>
    </row>
    <row r="359" spans="2:8" ht="59.25" customHeight="1" x14ac:dyDescent="0.25">
      <c r="B359" s="92" t="s">
        <v>112</v>
      </c>
      <c r="C359" s="93"/>
      <c r="D359" s="60">
        <v>3830</v>
      </c>
      <c r="E359" s="56">
        <v>1.1000000000000001</v>
      </c>
      <c r="F359" s="15" t="s">
        <v>23</v>
      </c>
      <c r="G359" s="22">
        <f t="shared" si="9"/>
        <v>4213</v>
      </c>
      <c r="H359" s="91"/>
    </row>
    <row r="360" spans="2:8" ht="110.25" customHeight="1" thickBot="1" x14ac:dyDescent="0.3">
      <c r="B360" s="98" t="s">
        <v>34</v>
      </c>
      <c r="C360" s="99"/>
      <c r="D360" s="45">
        <v>950</v>
      </c>
      <c r="E360" s="57">
        <v>1.1000000000000001</v>
      </c>
      <c r="F360" s="17" t="s">
        <v>23</v>
      </c>
      <c r="G360" s="25">
        <f t="shared" si="9"/>
        <v>1045</v>
      </c>
      <c r="H360" s="91"/>
    </row>
    <row r="361" spans="2:8" ht="72.75" customHeight="1" thickBot="1" x14ac:dyDescent="0.3">
      <c r="B361" s="98" t="s">
        <v>33</v>
      </c>
      <c r="C361" s="99"/>
      <c r="D361" s="46">
        <v>10330</v>
      </c>
      <c r="E361" s="56"/>
      <c r="F361" s="17" t="s">
        <v>23</v>
      </c>
      <c r="G361" s="25">
        <f t="shared" si="9"/>
        <v>0</v>
      </c>
      <c r="H361" s="91"/>
    </row>
    <row r="362" spans="2:8" ht="117" customHeight="1" thickBot="1" x14ac:dyDescent="0.3">
      <c r="B362" s="98" t="s">
        <v>35</v>
      </c>
      <c r="C362" s="99"/>
      <c r="D362" s="46">
        <v>4680</v>
      </c>
      <c r="E362" s="56"/>
      <c r="F362" s="17" t="s">
        <v>23</v>
      </c>
      <c r="G362" s="25">
        <f t="shared" si="9"/>
        <v>0</v>
      </c>
      <c r="H362" s="91"/>
    </row>
    <row r="363" spans="2:8" ht="96.75" customHeight="1" thickBot="1" x14ac:dyDescent="0.3">
      <c r="B363" s="98" t="s">
        <v>36</v>
      </c>
      <c r="C363" s="99"/>
      <c r="D363" s="46">
        <v>1010</v>
      </c>
      <c r="E363" s="56"/>
      <c r="F363" s="17"/>
      <c r="G363" s="25">
        <f t="shared" si="9"/>
        <v>0</v>
      </c>
      <c r="H363" s="91"/>
    </row>
    <row r="364" spans="2:8" ht="84.75" customHeight="1" x14ac:dyDescent="0.25">
      <c r="B364" s="98" t="s">
        <v>37</v>
      </c>
      <c r="C364" s="99"/>
      <c r="D364" s="46">
        <v>3060</v>
      </c>
      <c r="E364" s="56"/>
      <c r="F364" s="17" t="s">
        <v>23</v>
      </c>
      <c r="G364" s="25">
        <f>D364*E364</f>
        <v>0</v>
      </c>
      <c r="H364" s="91"/>
    </row>
    <row r="365" spans="2:8" ht="90" customHeight="1" thickBot="1" x14ac:dyDescent="0.3">
      <c r="B365" s="94" t="s">
        <v>38</v>
      </c>
      <c r="C365" s="95"/>
      <c r="D365" s="47">
        <v>3810</v>
      </c>
      <c r="E365" s="59"/>
      <c r="F365" s="16" t="s">
        <v>23</v>
      </c>
      <c r="G365" s="26">
        <f>D365*E365</f>
        <v>0</v>
      </c>
      <c r="H365" s="91"/>
    </row>
    <row r="366" spans="2:8" x14ac:dyDescent="0.25">
      <c r="C366" s="2"/>
      <c r="D366" s="2"/>
      <c r="E366" s="3"/>
      <c r="F366" s="3"/>
      <c r="H366" s="34"/>
    </row>
    <row r="367" spans="2:8" ht="25.5" x14ac:dyDescent="0.25">
      <c r="C367" s="62" t="s">
        <v>14</v>
      </c>
      <c r="D367" s="5"/>
    </row>
    <row r="368" spans="2:8" ht="20.25" x14ac:dyDescent="0.25">
      <c r="C368" s="86" t="s">
        <v>6</v>
      </c>
      <c r="D368" s="7" t="s">
        <v>0</v>
      </c>
      <c r="E368" s="8">
        <f>IF(G355&gt;0, ROUND((G355+D348)/D348,2), 0)</f>
        <v>1.01</v>
      </c>
      <c r="F368" s="8"/>
      <c r="G368" s="9"/>
      <c r="H368" s="6"/>
    </row>
    <row r="369" spans="2:8" x14ac:dyDescent="0.25">
      <c r="C369" s="86"/>
      <c r="D369" s="7" t="s">
        <v>1</v>
      </c>
      <c r="E369" s="8">
        <f>IF(SUM(G356:G357)&gt;0,ROUND((G356+G357+D348)/D348,2),0)</f>
        <v>1.03</v>
      </c>
      <c r="F369" s="8"/>
      <c r="G369" s="10"/>
      <c r="H369" s="35"/>
    </row>
    <row r="370" spans="2:8" x14ac:dyDescent="0.25">
      <c r="C370" s="86"/>
      <c r="D370" s="7" t="s">
        <v>2</v>
      </c>
      <c r="E370" s="8">
        <f>IF(G358&gt;0,ROUND((G358+D348)/D348,2),0)</f>
        <v>0</v>
      </c>
      <c r="F370" s="11"/>
      <c r="G370" s="10"/>
    </row>
    <row r="371" spans="2:8" x14ac:dyDescent="0.25">
      <c r="C371" s="86"/>
      <c r="D371" s="12" t="s">
        <v>3</v>
      </c>
      <c r="E371" s="27">
        <f>IF(SUM(G359:G365)&gt;0,ROUND((SUM(G359:G365)+D348)/D348,2),0)</f>
        <v>1.48</v>
      </c>
      <c r="F371" s="9"/>
      <c r="G371" s="10"/>
    </row>
    <row r="372" spans="2:8" ht="25.5" x14ac:dyDescent="0.25">
      <c r="D372" s="28" t="s">
        <v>4</v>
      </c>
      <c r="E372" s="29">
        <f>SUM(E368:E371)-IF(VALUE(COUNTIF(E368:E371,"&gt;0"))=4,3,0)-IF(VALUE(COUNTIF(E368:E371,"&gt;0"))=3,2,0)-IF(VALUE(COUNTIF(E368:E371,"&gt;0"))=2,1,0)</f>
        <v>1.52</v>
      </c>
      <c r="F372" s="20"/>
    </row>
    <row r="373" spans="2:8" x14ac:dyDescent="0.25">
      <c r="E373" s="13"/>
    </row>
    <row r="374" spans="2:8" ht="51" x14ac:dyDescent="0.35">
      <c r="B374" s="69"/>
      <c r="C374" s="70" t="s">
        <v>22</v>
      </c>
      <c r="D374" s="87">
        <f>E372*D348</f>
        <v>16625.531999999999</v>
      </c>
      <c r="E374" s="87"/>
    </row>
    <row r="375" spans="2:8" ht="20.25" x14ac:dyDescent="0.3">
      <c r="C375" s="71" t="s">
        <v>8</v>
      </c>
      <c r="D375" s="88">
        <f>D374/D347</f>
        <v>98.375928994082841</v>
      </c>
      <c r="E375" s="88"/>
      <c r="G375" s="6"/>
      <c r="H375" s="36"/>
    </row>
    <row r="376" spans="2:8" ht="60.75" x14ac:dyDescent="0.8">
      <c r="B376" s="100" t="s">
        <v>49</v>
      </c>
      <c r="C376" s="100"/>
      <c r="D376" s="100"/>
      <c r="E376" s="100"/>
      <c r="F376" s="100"/>
      <c r="G376" s="100"/>
      <c r="H376" s="100"/>
    </row>
    <row r="377" spans="2:8" ht="49.5" customHeight="1" x14ac:dyDescent="0.25">
      <c r="B377" s="101" t="s">
        <v>26</v>
      </c>
      <c r="C377" s="101"/>
      <c r="D377" s="101"/>
      <c r="E377" s="101"/>
      <c r="F377" s="101"/>
      <c r="G377" s="101"/>
    </row>
    <row r="378" spans="2:8" x14ac:dyDescent="0.25">
      <c r="G378" s="6"/>
    </row>
    <row r="379" spans="2:8" ht="25.5" x14ac:dyDescent="0.25">
      <c r="C379" s="62" t="s">
        <v>5</v>
      </c>
      <c r="D379" s="5"/>
    </row>
    <row r="380" spans="2:8" ht="20.25" customHeight="1" x14ac:dyDescent="0.25">
      <c r="B380" s="63"/>
      <c r="C380" s="102" t="s">
        <v>15</v>
      </c>
      <c r="D380" s="105" t="s">
        <v>39</v>
      </c>
      <c r="E380" s="106"/>
      <c r="F380" s="106"/>
      <c r="G380" s="107"/>
      <c r="H380" s="31"/>
    </row>
    <row r="381" spans="2:8" ht="20.25" customHeight="1" x14ac:dyDescent="0.25">
      <c r="B381" s="63"/>
      <c r="C381" s="103"/>
      <c r="D381" s="108" t="s">
        <v>61</v>
      </c>
      <c r="E381" s="108"/>
      <c r="F381" s="108"/>
      <c r="G381" s="108"/>
      <c r="H381" s="31"/>
    </row>
    <row r="382" spans="2:8" ht="20.25" customHeight="1" x14ac:dyDescent="0.25">
      <c r="B382" s="63"/>
      <c r="C382" s="104"/>
      <c r="D382" s="108" t="s">
        <v>86</v>
      </c>
      <c r="E382" s="108"/>
      <c r="F382" s="108"/>
      <c r="G382" s="108"/>
      <c r="H382" s="31"/>
    </row>
    <row r="383" spans="2:8" x14ac:dyDescent="0.25">
      <c r="C383" s="64" t="s">
        <v>12</v>
      </c>
      <c r="D383" s="48">
        <v>1.8</v>
      </c>
      <c r="E383" s="37"/>
      <c r="F383" s="9"/>
    </row>
    <row r="384" spans="2:8" x14ac:dyDescent="0.25">
      <c r="C384" s="65" t="s">
        <v>9</v>
      </c>
      <c r="D384" s="49">
        <v>295</v>
      </c>
      <c r="E384" s="109" t="s">
        <v>16</v>
      </c>
      <c r="F384" s="110"/>
      <c r="G384" s="113">
        <f>D385/D384</f>
        <v>117.27149152542371</v>
      </c>
    </row>
    <row r="385" spans="2:8" x14ac:dyDescent="0.25">
      <c r="C385" s="65" t="s">
        <v>10</v>
      </c>
      <c r="D385" s="50">
        <v>34595.089999999997</v>
      </c>
      <c r="E385" s="111"/>
      <c r="F385" s="112"/>
      <c r="G385" s="114"/>
    </row>
    <row r="386" spans="2:8" x14ac:dyDescent="0.25">
      <c r="C386" s="66"/>
      <c r="D386" s="30"/>
      <c r="E386" s="38"/>
    </row>
    <row r="387" spans="2:8" x14ac:dyDescent="0.3">
      <c r="C387" s="67" t="s">
        <v>7</v>
      </c>
      <c r="D387" s="51" t="s">
        <v>87</v>
      </c>
    </row>
    <row r="388" spans="2:8" x14ac:dyDescent="0.3">
      <c r="C388" s="67" t="s">
        <v>11</v>
      </c>
      <c r="D388" s="51">
        <v>65</v>
      </c>
    </row>
    <row r="389" spans="2:8" x14ac:dyDescent="0.3">
      <c r="C389" s="67" t="s">
        <v>13</v>
      </c>
      <c r="D389" s="42" t="s">
        <v>25</v>
      </c>
      <c r="E389" s="32"/>
    </row>
    <row r="390" spans="2:8" ht="24" thickBot="1" x14ac:dyDescent="0.3">
      <c r="C390" s="68"/>
      <c r="D390" s="33"/>
    </row>
    <row r="391" spans="2:8" ht="48" thickBot="1" x14ac:dyDescent="0.3">
      <c r="B391" s="115" t="s">
        <v>17</v>
      </c>
      <c r="C391" s="116"/>
      <c r="D391" s="18" t="s">
        <v>19</v>
      </c>
      <c r="E391" s="117" t="s">
        <v>21</v>
      </c>
      <c r="F391" s="118"/>
      <c r="G391" s="1" t="s">
        <v>20</v>
      </c>
    </row>
    <row r="392" spans="2:8" ht="24" thickBot="1" x14ac:dyDescent="0.3">
      <c r="B392" s="89" t="s">
        <v>29</v>
      </c>
      <c r="C392" s="90"/>
      <c r="D392" s="43">
        <v>272.8</v>
      </c>
      <c r="E392" s="52">
        <v>1.8</v>
      </c>
      <c r="F392" s="14" t="s">
        <v>23</v>
      </c>
      <c r="G392" s="21">
        <f t="shared" ref="G392:G400" si="10">D392*E392</f>
        <v>491.04</v>
      </c>
      <c r="H392" s="91"/>
    </row>
    <row r="393" spans="2:8" ht="44.25" customHeight="1" x14ac:dyDescent="0.25">
      <c r="B393" s="92" t="s">
        <v>30</v>
      </c>
      <c r="C393" s="93"/>
      <c r="D393" s="39">
        <v>110</v>
      </c>
      <c r="E393" s="53">
        <v>0.62</v>
      </c>
      <c r="F393" s="15" t="s">
        <v>24</v>
      </c>
      <c r="G393" s="22">
        <f t="shared" si="10"/>
        <v>68.2</v>
      </c>
      <c r="H393" s="91"/>
    </row>
    <row r="394" spans="2:8" ht="48" customHeight="1" thickBot="1" x14ac:dyDescent="0.3">
      <c r="B394" s="94" t="s">
        <v>18</v>
      </c>
      <c r="C394" s="95"/>
      <c r="D394" s="40">
        <v>505</v>
      </c>
      <c r="E394" s="54">
        <v>0.62</v>
      </c>
      <c r="F394" s="16" t="s">
        <v>24</v>
      </c>
      <c r="G394" s="23">
        <f t="shared" si="10"/>
        <v>313.10000000000002</v>
      </c>
      <c r="H394" s="91"/>
    </row>
    <row r="395" spans="2:8" ht="63.75" customHeight="1" thickBot="1" x14ac:dyDescent="0.3">
      <c r="B395" s="96" t="s">
        <v>31</v>
      </c>
      <c r="C395" s="97"/>
      <c r="D395" s="44">
        <v>760</v>
      </c>
      <c r="E395" s="55"/>
      <c r="F395" s="19" t="s">
        <v>23</v>
      </c>
      <c r="G395" s="24">
        <f t="shared" si="10"/>
        <v>0</v>
      </c>
      <c r="H395" s="91"/>
    </row>
    <row r="396" spans="2:8" ht="42.75" customHeight="1" x14ac:dyDescent="0.25">
      <c r="B396" s="92" t="s">
        <v>32</v>
      </c>
      <c r="C396" s="93"/>
      <c r="D396" s="60">
        <v>6940</v>
      </c>
      <c r="E396" s="56">
        <v>1.8</v>
      </c>
      <c r="F396" s="15" t="s">
        <v>23</v>
      </c>
      <c r="G396" s="22">
        <f t="shared" si="10"/>
        <v>12492</v>
      </c>
      <c r="H396" s="91"/>
    </row>
    <row r="397" spans="2:8" ht="104.25" customHeight="1" thickBot="1" x14ac:dyDescent="0.3">
      <c r="B397" s="98" t="s">
        <v>34</v>
      </c>
      <c r="C397" s="99"/>
      <c r="D397" s="45">
        <v>950</v>
      </c>
      <c r="E397" s="57"/>
      <c r="F397" s="17" t="s">
        <v>23</v>
      </c>
      <c r="G397" s="25">
        <f t="shared" si="10"/>
        <v>0</v>
      </c>
      <c r="H397" s="91"/>
    </row>
    <row r="398" spans="2:8" ht="65.25" customHeight="1" thickBot="1" x14ac:dyDescent="0.3">
      <c r="B398" s="98" t="s">
        <v>33</v>
      </c>
      <c r="C398" s="99"/>
      <c r="D398" s="46">
        <v>10330</v>
      </c>
      <c r="E398" s="52">
        <v>1.8</v>
      </c>
      <c r="F398" s="17" t="s">
        <v>23</v>
      </c>
      <c r="G398" s="25">
        <f t="shared" si="10"/>
        <v>18594</v>
      </c>
      <c r="H398" s="91"/>
    </row>
    <row r="399" spans="2:8" ht="111.75" customHeight="1" thickBot="1" x14ac:dyDescent="0.3">
      <c r="B399" s="98" t="s">
        <v>35</v>
      </c>
      <c r="C399" s="99"/>
      <c r="D399" s="46">
        <v>4680</v>
      </c>
      <c r="E399" s="52">
        <v>1.8</v>
      </c>
      <c r="F399" s="17" t="s">
        <v>23</v>
      </c>
      <c r="G399" s="25">
        <f t="shared" si="10"/>
        <v>8424</v>
      </c>
      <c r="H399" s="91"/>
    </row>
    <row r="400" spans="2:8" ht="84.75" customHeight="1" thickBot="1" x14ac:dyDescent="0.3">
      <c r="B400" s="98" t="s">
        <v>36</v>
      </c>
      <c r="C400" s="99"/>
      <c r="D400" s="46">
        <v>1010</v>
      </c>
      <c r="E400" s="52">
        <v>1.8</v>
      </c>
      <c r="F400" s="17"/>
      <c r="G400" s="25">
        <f t="shared" si="10"/>
        <v>1818</v>
      </c>
      <c r="H400" s="91"/>
    </row>
    <row r="401" spans="2:8" ht="90" customHeight="1" thickBot="1" x14ac:dyDescent="0.3">
      <c r="B401" s="98" t="s">
        <v>37</v>
      </c>
      <c r="C401" s="99"/>
      <c r="D401" s="46">
        <v>3060</v>
      </c>
      <c r="E401" s="52">
        <v>1.8</v>
      </c>
      <c r="F401" s="17" t="s">
        <v>23</v>
      </c>
      <c r="G401" s="25">
        <f>D401*E401</f>
        <v>5508</v>
      </c>
      <c r="H401" s="91"/>
    </row>
    <row r="402" spans="2:8" ht="92.25" customHeight="1" thickBot="1" x14ac:dyDescent="0.3">
      <c r="B402" s="94" t="s">
        <v>38</v>
      </c>
      <c r="C402" s="95"/>
      <c r="D402" s="47">
        <v>3810</v>
      </c>
      <c r="E402" s="59">
        <v>10.6</v>
      </c>
      <c r="F402" s="16" t="s">
        <v>23</v>
      </c>
      <c r="G402" s="26">
        <f>D402*E402</f>
        <v>40386</v>
      </c>
      <c r="H402" s="91"/>
    </row>
    <row r="403" spans="2:8" x14ac:dyDescent="0.25">
      <c r="C403" s="2"/>
      <c r="D403" s="2"/>
      <c r="E403" s="3"/>
      <c r="F403" s="3"/>
      <c r="H403" s="34"/>
    </row>
    <row r="404" spans="2:8" ht="25.5" x14ac:dyDescent="0.25">
      <c r="C404" s="62" t="s">
        <v>14</v>
      </c>
      <c r="D404" s="5"/>
    </row>
    <row r="405" spans="2:8" ht="20.25" x14ac:dyDescent="0.25">
      <c r="C405" s="86" t="s">
        <v>6</v>
      </c>
      <c r="D405" s="7" t="s">
        <v>0</v>
      </c>
      <c r="E405" s="8">
        <f>IF(G392&gt;0, ROUND((G392+D385)/D385,2), 0)</f>
        <v>1.01</v>
      </c>
      <c r="F405" s="8"/>
      <c r="G405" s="9"/>
      <c r="H405" s="6"/>
    </row>
    <row r="406" spans="2:8" x14ac:dyDescent="0.25">
      <c r="C406" s="86"/>
      <c r="D406" s="7" t="s">
        <v>1</v>
      </c>
      <c r="E406" s="8">
        <f>IF(SUM(G393:G394)&gt;0,ROUND((G393+G394+D385)/D385,2),0)</f>
        <v>1.01</v>
      </c>
      <c r="F406" s="8"/>
      <c r="G406" s="10"/>
      <c r="H406" s="35"/>
    </row>
    <row r="407" spans="2:8" x14ac:dyDescent="0.25">
      <c r="C407" s="86"/>
      <c r="D407" s="7" t="s">
        <v>2</v>
      </c>
      <c r="E407" s="8">
        <f>IF(G395&gt;0,ROUND((G395+D385)/D385,2),0)</f>
        <v>0</v>
      </c>
      <c r="F407" s="11"/>
      <c r="G407" s="10"/>
    </row>
    <row r="408" spans="2:8" x14ac:dyDescent="0.25">
      <c r="C408" s="86"/>
      <c r="D408" s="12" t="s">
        <v>3</v>
      </c>
      <c r="E408" s="27">
        <f>IF(SUM(G396:G402)&gt;0,ROUND((SUM(G396:G402)+D385)/D385,2),0)</f>
        <v>3.52</v>
      </c>
      <c r="F408" s="9"/>
      <c r="G408" s="10"/>
    </row>
    <row r="409" spans="2:8" ht="25.5" x14ac:dyDescent="0.25">
      <c r="D409" s="28" t="s">
        <v>4</v>
      </c>
      <c r="E409" s="29">
        <f>SUM(E405:E408)-IF(VALUE(COUNTIF(E405:E408,"&gt;0"))=4,3,0)-IF(VALUE(COUNTIF(E405:E408,"&gt;0"))=3,2,0)-IF(VALUE(COUNTIF(E405:E408,"&gt;0"))=2,1,0)</f>
        <v>3.54</v>
      </c>
      <c r="F409" s="20"/>
    </row>
    <row r="410" spans="2:8" x14ac:dyDescent="0.25">
      <c r="E410" s="13"/>
    </row>
    <row r="411" spans="2:8" ht="51" x14ac:dyDescent="0.35">
      <c r="B411" s="69"/>
      <c r="C411" s="70" t="s">
        <v>22</v>
      </c>
      <c r="D411" s="87">
        <f>E409*D385</f>
        <v>122466.61859999999</v>
      </c>
      <c r="E411" s="87"/>
    </row>
    <row r="412" spans="2:8" ht="20.25" x14ac:dyDescent="0.3">
      <c r="C412" s="71" t="s">
        <v>8</v>
      </c>
      <c r="D412" s="88">
        <f>D411/D384</f>
        <v>415.14107999999993</v>
      </c>
      <c r="E412" s="88"/>
      <c r="G412" s="6"/>
      <c r="H412" s="36"/>
    </row>
    <row r="413" spans="2:8" ht="60.75" x14ac:dyDescent="0.8">
      <c r="B413" s="100" t="s">
        <v>50</v>
      </c>
      <c r="C413" s="100"/>
      <c r="D413" s="100"/>
      <c r="E413" s="100"/>
      <c r="F413" s="100"/>
      <c r="G413" s="100"/>
      <c r="H413" s="100"/>
    </row>
    <row r="414" spans="2:8" ht="44.25" customHeight="1" x14ac:dyDescent="0.25">
      <c r="B414" s="101" t="s">
        <v>26</v>
      </c>
      <c r="C414" s="101"/>
      <c r="D414" s="101"/>
      <c r="E414" s="101"/>
      <c r="F414" s="101"/>
      <c r="G414" s="101"/>
    </row>
    <row r="415" spans="2:8" x14ac:dyDescent="0.25">
      <c r="G415" s="6"/>
    </row>
    <row r="416" spans="2:8" ht="25.5" x14ac:dyDescent="0.25">
      <c r="C416" s="62" t="s">
        <v>5</v>
      </c>
      <c r="D416" s="5"/>
    </row>
    <row r="417" spans="2:8" ht="20.25" customHeight="1" x14ac:dyDescent="0.25">
      <c r="B417" s="63"/>
      <c r="C417" s="102" t="s">
        <v>15</v>
      </c>
      <c r="D417" s="105" t="s">
        <v>39</v>
      </c>
      <c r="E417" s="106"/>
      <c r="F417" s="106"/>
      <c r="G417" s="107"/>
      <c r="H417" s="31"/>
    </row>
    <row r="418" spans="2:8" ht="20.25" customHeight="1" x14ac:dyDescent="0.25">
      <c r="B418" s="63"/>
      <c r="C418" s="103"/>
      <c r="D418" s="108" t="s">
        <v>61</v>
      </c>
      <c r="E418" s="108"/>
      <c r="F418" s="108"/>
      <c r="G418" s="108"/>
      <c r="H418" s="31"/>
    </row>
    <row r="419" spans="2:8" ht="20.25" x14ac:dyDescent="0.25">
      <c r="B419" s="63"/>
      <c r="C419" s="104"/>
      <c r="D419" s="108" t="s">
        <v>88</v>
      </c>
      <c r="E419" s="108"/>
      <c r="F419" s="108"/>
      <c r="G419" s="108"/>
      <c r="H419" s="31"/>
    </row>
    <row r="420" spans="2:8" x14ac:dyDescent="0.25">
      <c r="C420" s="64" t="s">
        <v>12</v>
      </c>
      <c r="D420" s="48">
        <v>1.5</v>
      </c>
      <c r="E420" s="37"/>
      <c r="F420" s="9"/>
    </row>
    <row r="421" spans="2:8" x14ac:dyDescent="0.25">
      <c r="C421" s="65" t="s">
        <v>9</v>
      </c>
      <c r="D421" s="49">
        <v>250</v>
      </c>
      <c r="E421" s="109" t="s">
        <v>16</v>
      </c>
      <c r="F421" s="110"/>
      <c r="G421" s="113">
        <f>D422/D421</f>
        <v>123.48168</v>
      </c>
    </row>
    <row r="422" spans="2:8" x14ac:dyDescent="0.25">
      <c r="C422" s="65" t="s">
        <v>10</v>
      </c>
      <c r="D422" s="50">
        <v>30870.42</v>
      </c>
      <c r="E422" s="111"/>
      <c r="F422" s="112"/>
      <c r="G422" s="114"/>
    </row>
    <row r="423" spans="2:8" x14ac:dyDescent="0.25">
      <c r="C423" s="66"/>
      <c r="D423" s="30"/>
      <c r="E423" s="38"/>
    </row>
    <row r="424" spans="2:8" x14ac:dyDescent="0.3">
      <c r="C424" s="67" t="s">
        <v>7</v>
      </c>
      <c r="D424" s="51" t="s">
        <v>87</v>
      </c>
    </row>
    <row r="425" spans="2:8" x14ac:dyDescent="0.3">
      <c r="C425" s="67" t="s">
        <v>11</v>
      </c>
      <c r="D425" s="51">
        <v>65</v>
      </c>
    </row>
    <row r="426" spans="2:8" x14ac:dyDescent="0.3">
      <c r="C426" s="67" t="s">
        <v>13</v>
      </c>
      <c r="D426" s="42" t="s">
        <v>25</v>
      </c>
      <c r="E426" s="32"/>
    </row>
    <row r="427" spans="2:8" ht="24" thickBot="1" x14ac:dyDescent="0.3">
      <c r="C427" s="68"/>
      <c r="D427" s="33"/>
    </row>
    <row r="428" spans="2:8" ht="48" thickBot="1" x14ac:dyDescent="0.3">
      <c r="B428" s="115" t="s">
        <v>17</v>
      </c>
      <c r="C428" s="116"/>
      <c r="D428" s="18" t="s">
        <v>19</v>
      </c>
      <c r="E428" s="117" t="s">
        <v>21</v>
      </c>
      <c r="F428" s="118"/>
      <c r="G428" s="1" t="s">
        <v>20</v>
      </c>
    </row>
    <row r="429" spans="2:8" ht="24" thickBot="1" x14ac:dyDescent="0.3">
      <c r="B429" s="89" t="s">
        <v>29</v>
      </c>
      <c r="C429" s="90"/>
      <c r="D429" s="43">
        <v>272.8</v>
      </c>
      <c r="E429" s="52">
        <v>1.5</v>
      </c>
      <c r="F429" s="14" t="s">
        <v>23</v>
      </c>
      <c r="G429" s="21">
        <f t="shared" ref="G429:G436" si="11">D429*E429</f>
        <v>409.20000000000005</v>
      </c>
      <c r="H429" s="91"/>
    </row>
    <row r="430" spans="2:8" ht="47.25" customHeight="1" x14ac:dyDescent="0.25">
      <c r="B430" s="92" t="s">
        <v>30</v>
      </c>
      <c r="C430" s="93"/>
      <c r="D430" s="39">
        <v>110</v>
      </c>
      <c r="E430" s="53">
        <v>0.54</v>
      </c>
      <c r="F430" s="15" t="s">
        <v>24</v>
      </c>
      <c r="G430" s="22">
        <f t="shared" si="11"/>
        <v>59.400000000000006</v>
      </c>
      <c r="H430" s="91"/>
    </row>
    <row r="431" spans="2:8" ht="50.25" customHeight="1" thickBot="1" x14ac:dyDescent="0.3">
      <c r="B431" s="94" t="s">
        <v>18</v>
      </c>
      <c r="C431" s="95"/>
      <c r="D431" s="40">
        <v>505</v>
      </c>
      <c r="E431" s="54">
        <v>0.54</v>
      </c>
      <c r="F431" s="16" t="s">
        <v>24</v>
      </c>
      <c r="G431" s="23">
        <f t="shared" si="11"/>
        <v>272.70000000000005</v>
      </c>
      <c r="H431" s="91"/>
    </row>
    <row r="432" spans="2:8" ht="68.25" customHeight="1" thickBot="1" x14ac:dyDescent="0.3">
      <c r="B432" s="96" t="s">
        <v>31</v>
      </c>
      <c r="C432" s="97"/>
      <c r="D432" s="44">
        <v>760</v>
      </c>
      <c r="E432" s="55"/>
      <c r="F432" s="19" t="s">
        <v>23</v>
      </c>
      <c r="G432" s="24">
        <f t="shared" si="11"/>
        <v>0</v>
      </c>
      <c r="H432" s="91"/>
    </row>
    <row r="433" spans="2:8" ht="43.5" customHeight="1" x14ac:dyDescent="0.25">
      <c r="B433" s="92" t="s">
        <v>32</v>
      </c>
      <c r="C433" s="93"/>
      <c r="D433" s="60">
        <v>6940</v>
      </c>
      <c r="E433" s="56">
        <v>1.5</v>
      </c>
      <c r="F433" s="15" t="s">
        <v>23</v>
      </c>
      <c r="G433" s="22">
        <f t="shared" si="11"/>
        <v>10410</v>
      </c>
      <c r="H433" s="91"/>
    </row>
    <row r="434" spans="2:8" ht="106.5" customHeight="1" thickBot="1" x14ac:dyDescent="0.3">
      <c r="B434" s="98" t="s">
        <v>34</v>
      </c>
      <c r="C434" s="99"/>
      <c r="D434" s="45">
        <v>950</v>
      </c>
      <c r="E434" s="57"/>
      <c r="F434" s="17" t="s">
        <v>23</v>
      </c>
      <c r="G434" s="25">
        <f t="shared" si="11"/>
        <v>0</v>
      </c>
      <c r="H434" s="91"/>
    </row>
    <row r="435" spans="2:8" ht="66.75" customHeight="1" thickBot="1" x14ac:dyDescent="0.3">
      <c r="B435" s="98" t="s">
        <v>33</v>
      </c>
      <c r="C435" s="99"/>
      <c r="D435" s="46">
        <v>10330</v>
      </c>
      <c r="E435" s="56">
        <v>1.5</v>
      </c>
      <c r="F435" s="17" t="s">
        <v>23</v>
      </c>
      <c r="G435" s="25">
        <f t="shared" si="11"/>
        <v>15495</v>
      </c>
      <c r="H435" s="91"/>
    </row>
    <row r="436" spans="2:8" ht="107.25" customHeight="1" thickBot="1" x14ac:dyDescent="0.3">
      <c r="B436" s="98" t="s">
        <v>35</v>
      </c>
      <c r="C436" s="99"/>
      <c r="D436" s="46">
        <v>4680</v>
      </c>
      <c r="E436" s="56">
        <v>1.5</v>
      </c>
      <c r="F436" s="17" t="s">
        <v>23</v>
      </c>
      <c r="G436" s="25">
        <f t="shared" si="11"/>
        <v>7020</v>
      </c>
      <c r="H436" s="91"/>
    </row>
    <row r="437" spans="2:8" ht="86.25" customHeight="1" thickBot="1" x14ac:dyDescent="0.3">
      <c r="B437" s="98" t="s">
        <v>36</v>
      </c>
      <c r="C437" s="99"/>
      <c r="D437" s="46">
        <v>1010</v>
      </c>
      <c r="E437" s="56">
        <v>1.5</v>
      </c>
      <c r="F437" s="17" t="s">
        <v>23</v>
      </c>
      <c r="G437" s="25">
        <f>D437*E437</f>
        <v>1515</v>
      </c>
      <c r="H437" s="91"/>
    </row>
    <row r="438" spans="2:8" ht="87.75" customHeight="1" x14ac:dyDescent="0.25">
      <c r="B438" s="98" t="s">
        <v>37</v>
      </c>
      <c r="C438" s="99"/>
      <c r="D438" s="46">
        <v>3060</v>
      </c>
      <c r="E438" s="56">
        <v>1.5</v>
      </c>
      <c r="F438" s="17" t="s">
        <v>23</v>
      </c>
      <c r="G438" s="25">
        <f>D438*E438</f>
        <v>4590</v>
      </c>
      <c r="H438" s="91"/>
    </row>
    <row r="439" spans="2:8" ht="86.25" customHeight="1" thickBot="1" x14ac:dyDescent="0.3">
      <c r="B439" s="94" t="s">
        <v>38</v>
      </c>
      <c r="C439" s="95"/>
      <c r="D439" s="47">
        <v>3810</v>
      </c>
      <c r="E439" s="59">
        <v>9</v>
      </c>
      <c r="F439" s="16" t="s">
        <v>23</v>
      </c>
      <c r="G439" s="26">
        <f>D439*E439</f>
        <v>34290</v>
      </c>
      <c r="H439" s="91"/>
    </row>
    <row r="440" spans="2:8" x14ac:dyDescent="0.25">
      <c r="C440" s="2"/>
      <c r="D440" s="2"/>
      <c r="E440" s="3"/>
      <c r="F440" s="3"/>
      <c r="H440" s="34"/>
    </row>
    <row r="441" spans="2:8" ht="25.5" x14ac:dyDescent="0.25">
      <c r="C441" s="62" t="s">
        <v>14</v>
      </c>
      <c r="D441" s="5"/>
    </row>
    <row r="442" spans="2:8" ht="20.25" x14ac:dyDescent="0.25">
      <c r="C442" s="86" t="s">
        <v>6</v>
      </c>
      <c r="D442" s="7" t="s">
        <v>0</v>
      </c>
      <c r="E442" s="8">
        <f>IF(G429&gt;0, ROUND((G429+D422)/D422,2), 0)</f>
        <v>1.01</v>
      </c>
      <c r="F442" s="8"/>
      <c r="G442" s="9"/>
      <c r="H442" s="6"/>
    </row>
    <row r="443" spans="2:8" x14ac:dyDescent="0.25">
      <c r="C443" s="86"/>
      <c r="D443" s="7" t="s">
        <v>1</v>
      </c>
      <c r="E443" s="8">
        <f>IF(SUM(G430:G431)&gt;0,ROUND((G430+G431+D422)/D422,2),0)</f>
        <v>1.01</v>
      </c>
      <c r="F443" s="8"/>
      <c r="G443" s="10"/>
      <c r="H443" s="35"/>
    </row>
    <row r="444" spans="2:8" x14ac:dyDescent="0.25">
      <c r="C444" s="86"/>
      <c r="D444" s="7" t="s">
        <v>2</v>
      </c>
      <c r="E444" s="8">
        <f>IF(G432&gt;0,ROUND((G432+D422)/D422,2),0)</f>
        <v>0</v>
      </c>
      <c r="F444" s="11"/>
      <c r="G444" s="10"/>
    </row>
    <row r="445" spans="2:8" x14ac:dyDescent="0.25">
      <c r="C445" s="86"/>
      <c r="D445" s="12" t="s">
        <v>3</v>
      </c>
      <c r="E445" s="27">
        <f>IF(SUM(G433:G439)&gt;0,ROUND((SUM(G433:G439)+D422)/D422,2),0)</f>
        <v>3.38</v>
      </c>
      <c r="F445" s="9"/>
      <c r="G445" s="10"/>
    </row>
    <row r="446" spans="2:8" ht="25.5" x14ac:dyDescent="0.25">
      <c r="D446" s="28" t="s">
        <v>4</v>
      </c>
      <c r="E446" s="29">
        <f>SUM(E442:E445)-IF(VALUE(COUNTIF(E442:E445,"&gt;0"))=4,3,0)-IF(VALUE(COUNTIF(E442:E445,"&gt;0"))=3,2,0)-IF(VALUE(COUNTIF(E442:E445,"&gt;0"))=2,1,0)</f>
        <v>3.4000000000000004</v>
      </c>
      <c r="F446" s="20"/>
    </row>
    <row r="447" spans="2:8" x14ac:dyDescent="0.25">
      <c r="E447" s="13"/>
    </row>
    <row r="448" spans="2:8" ht="51" x14ac:dyDescent="0.35">
      <c r="B448" s="69"/>
      <c r="C448" s="70" t="s">
        <v>22</v>
      </c>
      <c r="D448" s="87">
        <f>E446*D422</f>
        <v>104959.428</v>
      </c>
      <c r="E448" s="87"/>
    </row>
    <row r="449" spans="2:8" ht="20.25" x14ac:dyDescent="0.3">
      <c r="C449" s="71" t="s">
        <v>8</v>
      </c>
      <c r="D449" s="88">
        <f>D448/D421</f>
        <v>419.83771200000001</v>
      </c>
      <c r="E449" s="88"/>
      <c r="G449" s="6"/>
      <c r="H449" s="36"/>
    </row>
    <row r="450" spans="2:8" ht="20.25" x14ac:dyDescent="0.3">
      <c r="B450" s="79"/>
      <c r="C450" s="71"/>
      <c r="D450" s="78"/>
      <c r="E450" s="78"/>
      <c r="G450" s="6"/>
      <c r="H450" s="84"/>
    </row>
    <row r="451" spans="2:8" ht="60.75" x14ac:dyDescent="0.8">
      <c r="B451" s="100" t="s">
        <v>51</v>
      </c>
      <c r="C451" s="100"/>
      <c r="D451" s="100"/>
      <c r="E451" s="100"/>
      <c r="F451" s="100"/>
      <c r="G451" s="100"/>
      <c r="H451" s="100"/>
    </row>
    <row r="452" spans="2:8" ht="54" customHeight="1" x14ac:dyDescent="0.25">
      <c r="B452" s="101" t="s">
        <v>26</v>
      </c>
      <c r="C452" s="101"/>
      <c r="D452" s="101"/>
      <c r="E452" s="101"/>
      <c r="F452" s="101"/>
      <c r="G452" s="101"/>
    </row>
    <row r="453" spans="2:8" ht="20.25" customHeight="1" x14ac:dyDescent="0.25">
      <c r="G453" s="6"/>
    </row>
    <row r="454" spans="2:8" ht="25.5" x14ac:dyDescent="0.25">
      <c r="C454" s="62" t="s">
        <v>5</v>
      </c>
      <c r="D454" s="5"/>
    </row>
    <row r="455" spans="2:8" ht="20.25" x14ac:dyDescent="0.25">
      <c r="B455" s="63"/>
      <c r="C455" s="102" t="s">
        <v>15</v>
      </c>
      <c r="D455" s="105" t="s">
        <v>39</v>
      </c>
      <c r="E455" s="106"/>
      <c r="F455" s="106"/>
      <c r="G455" s="107"/>
      <c r="H455" s="31"/>
    </row>
    <row r="456" spans="2:8" ht="20.25" x14ac:dyDescent="0.25">
      <c r="B456" s="63"/>
      <c r="C456" s="103"/>
      <c r="D456" s="108" t="s">
        <v>61</v>
      </c>
      <c r="E456" s="108"/>
      <c r="F456" s="108"/>
      <c r="G456" s="108"/>
      <c r="H456" s="31"/>
    </row>
    <row r="457" spans="2:8" ht="20.25" x14ac:dyDescent="0.25">
      <c r="B457" s="63"/>
      <c r="C457" s="104"/>
      <c r="D457" s="108" t="s">
        <v>83</v>
      </c>
      <c r="E457" s="108"/>
      <c r="F457" s="108"/>
      <c r="G457" s="108"/>
      <c r="H457" s="31"/>
    </row>
    <row r="458" spans="2:8" x14ac:dyDescent="0.25">
      <c r="C458" s="64" t="s">
        <v>12</v>
      </c>
      <c r="D458" s="48">
        <v>1.7</v>
      </c>
      <c r="E458" s="37"/>
      <c r="F458" s="9"/>
    </row>
    <row r="459" spans="2:8" x14ac:dyDescent="0.25">
      <c r="C459" s="65" t="s">
        <v>9</v>
      </c>
      <c r="D459" s="49">
        <v>296</v>
      </c>
      <c r="E459" s="109" t="s">
        <v>16</v>
      </c>
      <c r="F459" s="110"/>
      <c r="G459" s="113">
        <f>D460/D459</f>
        <v>127.72185810810811</v>
      </c>
    </row>
    <row r="460" spans="2:8" x14ac:dyDescent="0.25">
      <c r="C460" s="65" t="s">
        <v>10</v>
      </c>
      <c r="D460" s="50">
        <v>37805.67</v>
      </c>
      <c r="E460" s="111"/>
      <c r="F460" s="112"/>
      <c r="G460" s="114"/>
    </row>
    <row r="461" spans="2:8" x14ac:dyDescent="0.25">
      <c r="C461" s="66"/>
      <c r="D461" s="30"/>
      <c r="E461" s="38"/>
    </row>
    <row r="462" spans="2:8" x14ac:dyDescent="0.3">
      <c r="C462" s="67" t="s">
        <v>7</v>
      </c>
      <c r="D462" s="51" t="s">
        <v>84</v>
      </c>
    </row>
    <row r="463" spans="2:8" x14ac:dyDescent="0.3">
      <c r="C463" s="67" t="s">
        <v>11</v>
      </c>
      <c r="D463" s="51">
        <v>90</v>
      </c>
    </row>
    <row r="464" spans="2:8" x14ac:dyDescent="0.3">
      <c r="C464" s="67" t="s">
        <v>13</v>
      </c>
      <c r="D464" s="42" t="s">
        <v>25</v>
      </c>
      <c r="E464" s="32"/>
    </row>
    <row r="465" spans="2:8" ht="45.75" customHeight="1" thickBot="1" x14ac:dyDescent="0.3">
      <c r="C465" s="68"/>
      <c r="D465" s="33"/>
    </row>
    <row r="466" spans="2:8" ht="48.75" customHeight="1" thickBot="1" x14ac:dyDescent="0.3">
      <c r="B466" s="115" t="s">
        <v>17</v>
      </c>
      <c r="C466" s="116"/>
      <c r="D466" s="18" t="s">
        <v>19</v>
      </c>
      <c r="E466" s="117" t="s">
        <v>21</v>
      </c>
      <c r="F466" s="118"/>
      <c r="G466" s="1" t="s">
        <v>20</v>
      </c>
    </row>
    <row r="467" spans="2:8" ht="64.5" customHeight="1" thickBot="1" x14ac:dyDescent="0.3">
      <c r="B467" s="89" t="s">
        <v>29</v>
      </c>
      <c r="C467" s="90"/>
      <c r="D467" s="43">
        <v>85.76</v>
      </c>
      <c r="E467" s="52">
        <v>1.7</v>
      </c>
      <c r="F467" s="14" t="s">
        <v>23</v>
      </c>
      <c r="G467" s="21">
        <f t="shared" ref="G467:G474" si="12">D467*E467</f>
        <v>145.792</v>
      </c>
      <c r="H467" s="91"/>
    </row>
    <row r="468" spans="2:8" ht="42" customHeight="1" x14ac:dyDescent="0.25">
      <c r="B468" s="92" t="s">
        <v>30</v>
      </c>
      <c r="C468" s="93"/>
      <c r="D468" s="39">
        <v>110</v>
      </c>
      <c r="E468" s="53">
        <v>0.71</v>
      </c>
      <c r="F468" s="15" t="s">
        <v>24</v>
      </c>
      <c r="G468" s="22">
        <f t="shared" si="12"/>
        <v>78.099999999999994</v>
      </c>
      <c r="H468" s="91"/>
    </row>
    <row r="469" spans="2:8" ht="44.25" customHeight="1" thickBot="1" x14ac:dyDescent="0.3">
      <c r="B469" s="94" t="s">
        <v>18</v>
      </c>
      <c r="C469" s="95"/>
      <c r="D469" s="40">
        <v>505</v>
      </c>
      <c r="E469" s="54">
        <v>0.71</v>
      </c>
      <c r="F469" s="16" t="s">
        <v>24</v>
      </c>
      <c r="G469" s="23">
        <f t="shared" si="12"/>
        <v>358.54999999999995</v>
      </c>
      <c r="H469" s="91"/>
    </row>
    <row r="470" spans="2:8" ht="66.75" customHeight="1" thickBot="1" x14ac:dyDescent="0.3">
      <c r="B470" s="96" t="s">
        <v>31</v>
      </c>
      <c r="C470" s="97"/>
      <c r="D470" s="44">
        <v>760</v>
      </c>
      <c r="E470" s="55"/>
      <c r="F470" s="19" t="s">
        <v>23</v>
      </c>
      <c r="G470" s="24">
        <f t="shared" si="12"/>
        <v>0</v>
      </c>
      <c r="H470" s="91"/>
    </row>
    <row r="471" spans="2:8" ht="46.5" customHeight="1" thickBot="1" x14ac:dyDescent="0.3">
      <c r="B471" s="92" t="s">
        <v>32</v>
      </c>
      <c r="C471" s="93"/>
      <c r="D471" s="60">
        <v>6940</v>
      </c>
      <c r="E471" s="52">
        <v>1.7</v>
      </c>
      <c r="F471" s="15" t="s">
        <v>23</v>
      </c>
      <c r="G471" s="22">
        <f t="shared" si="12"/>
        <v>11798</v>
      </c>
      <c r="H471" s="91"/>
    </row>
    <row r="472" spans="2:8" ht="89.25" customHeight="1" thickBot="1" x14ac:dyDescent="0.3">
      <c r="B472" s="98" t="s">
        <v>34</v>
      </c>
      <c r="C472" s="99"/>
      <c r="D472" s="45">
        <v>950</v>
      </c>
      <c r="E472" s="52"/>
      <c r="F472" s="17" t="s">
        <v>23</v>
      </c>
      <c r="G472" s="25">
        <f t="shared" si="12"/>
        <v>0</v>
      </c>
      <c r="H472" s="91"/>
    </row>
    <row r="473" spans="2:8" ht="84.75" customHeight="1" thickBot="1" x14ac:dyDescent="0.3">
      <c r="B473" s="98" t="s">
        <v>33</v>
      </c>
      <c r="C473" s="99"/>
      <c r="D473" s="46">
        <v>10330</v>
      </c>
      <c r="E473" s="52">
        <v>1.7</v>
      </c>
      <c r="F473" s="17" t="s">
        <v>23</v>
      </c>
      <c r="G473" s="25">
        <f t="shared" si="12"/>
        <v>17561</v>
      </c>
      <c r="H473" s="91"/>
    </row>
    <row r="474" spans="2:8" ht="84" customHeight="1" thickBot="1" x14ac:dyDescent="0.3">
      <c r="B474" s="98" t="s">
        <v>35</v>
      </c>
      <c r="C474" s="99"/>
      <c r="D474" s="46">
        <v>4680</v>
      </c>
      <c r="E474" s="52">
        <v>1.7</v>
      </c>
      <c r="F474" s="17" t="s">
        <v>23</v>
      </c>
      <c r="G474" s="25">
        <f t="shared" si="12"/>
        <v>7956</v>
      </c>
      <c r="H474" s="91"/>
    </row>
    <row r="475" spans="2:8" ht="96.75" customHeight="1" thickBot="1" x14ac:dyDescent="0.3">
      <c r="B475" s="98" t="s">
        <v>36</v>
      </c>
      <c r="C475" s="99"/>
      <c r="D475" s="46">
        <v>1010</v>
      </c>
      <c r="E475" s="52">
        <v>1.7</v>
      </c>
      <c r="F475" s="17" t="s">
        <v>23</v>
      </c>
      <c r="G475" s="25">
        <f>D475*E475</f>
        <v>1717</v>
      </c>
      <c r="H475" s="91"/>
    </row>
    <row r="476" spans="2:8" ht="102.75" customHeight="1" thickBot="1" x14ac:dyDescent="0.3">
      <c r="B476" s="98" t="s">
        <v>37</v>
      </c>
      <c r="C476" s="99"/>
      <c r="D476" s="46">
        <v>3060</v>
      </c>
      <c r="E476" s="52">
        <v>1.7</v>
      </c>
      <c r="F476" s="17" t="s">
        <v>23</v>
      </c>
      <c r="G476" s="25">
        <f>D476*E476</f>
        <v>5202</v>
      </c>
      <c r="H476" s="91"/>
    </row>
    <row r="477" spans="2:8" ht="90" customHeight="1" thickBot="1" x14ac:dyDescent="0.3">
      <c r="B477" s="94" t="s">
        <v>38</v>
      </c>
      <c r="C477" s="95"/>
      <c r="D477" s="47">
        <v>3810</v>
      </c>
      <c r="E477" s="59">
        <v>10.199999999999999</v>
      </c>
      <c r="F477" s="16" t="s">
        <v>23</v>
      </c>
      <c r="G477" s="26">
        <f>D477*E477</f>
        <v>38862</v>
      </c>
      <c r="H477" s="91"/>
    </row>
    <row r="478" spans="2:8" x14ac:dyDescent="0.25">
      <c r="C478" s="2"/>
      <c r="D478" s="2"/>
      <c r="E478" s="3"/>
      <c r="F478" s="3"/>
      <c r="H478" s="34"/>
    </row>
    <row r="479" spans="2:8" ht="25.5" x14ac:dyDescent="0.25">
      <c r="C479" s="62" t="s">
        <v>14</v>
      </c>
      <c r="D479" s="5"/>
    </row>
    <row r="480" spans="2:8" ht="20.25" x14ac:dyDescent="0.25">
      <c r="C480" s="86" t="s">
        <v>6</v>
      </c>
      <c r="D480" s="7" t="s">
        <v>0</v>
      </c>
      <c r="E480" s="8">
        <f>IF(G467&gt;0, ROUND((G467+D460)/D460,2), 0)</f>
        <v>1</v>
      </c>
      <c r="F480" s="8"/>
      <c r="G480" s="9"/>
      <c r="H480" s="6"/>
    </row>
    <row r="481" spans="1:8" x14ac:dyDescent="0.25">
      <c r="C481" s="86"/>
      <c r="D481" s="7" t="s">
        <v>1</v>
      </c>
      <c r="E481" s="8">
        <f>IF(SUM(G468:G469)&gt;0,ROUND((G468+G469+D460)/D460,2),0)</f>
        <v>1.01</v>
      </c>
      <c r="F481" s="8"/>
      <c r="G481" s="10"/>
      <c r="H481" s="35"/>
    </row>
    <row r="482" spans="1:8" x14ac:dyDescent="0.25">
      <c r="C482" s="86"/>
      <c r="D482" s="7" t="s">
        <v>2</v>
      </c>
      <c r="E482" s="8">
        <f>IF(G470&gt;0,ROUND((G470+D460)/D460,2),0)</f>
        <v>0</v>
      </c>
      <c r="F482" s="11"/>
      <c r="G482" s="10"/>
    </row>
    <row r="483" spans="1:8" x14ac:dyDescent="0.25">
      <c r="C483" s="86"/>
      <c r="D483" s="12" t="s">
        <v>3</v>
      </c>
      <c r="E483" s="27">
        <f>IF(SUM(G471:G477)&gt;0,ROUND((SUM(G471:G477)+D460)/D460,2),0)</f>
        <v>3.2</v>
      </c>
      <c r="F483" s="9"/>
      <c r="G483" s="10"/>
    </row>
    <row r="484" spans="1:8" ht="25.5" x14ac:dyDescent="0.25">
      <c r="D484" s="28" t="s">
        <v>4</v>
      </c>
      <c r="E484" s="29">
        <f>SUM(E480:E483)-IF(VALUE(COUNTIF(E480:E483,"&gt;0"))=4,3,0)-IF(VALUE(COUNTIF(E480:E483,"&gt;0"))=3,2,0)-IF(VALUE(COUNTIF(E480:E483,"&gt;0"))=2,1,0)</f>
        <v>3.21</v>
      </c>
      <c r="F484" s="20"/>
    </row>
    <row r="485" spans="1:8" x14ac:dyDescent="0.25">
      <c r="E485" s="13"/>
    </row>
    <row r="486" spans="1:8" ht="51" x14ac:dyDescent="0.35">
      <c r="B486" s="69"/>
      <c r="C486" s="70" t="s">
        <v>22</v>
      </c>
      <c r="D486" s="87">
        <f>E484*D460</f>
        <v>121356.20069999999</v>
      </c>
      <c r="E486" s="87"/>
    </row>
    <row r="487" spans="1:8" ht="20.25" x14ac:dyDescent="0.3">
      <c r="C487" s="71" t="s">
        <v>8</v>
      </c>
      <c r="D487" s="88">
        <f>D486/D459</f>
        <v>409.98716452702701</v>
      </c>
      <c r="E487" s="88"/>
      <c r="G487" s="6"/>
      <c r="H487" s="36"/>
    </row>
    <row r="488" spans="1:8" ht="60.75" x14ac:dyDescent="0.8">
      <c r="A488" s="100" t="s">
        <v>52</v>
      </c>
      <c r="B488" s="100"/>
      <c r="C488" s="100"/>
      <c r="D488" s="100"/>
      <c r="E488" s="100"/>
      <c r="F488" s="100"/>
      <c r="G488" s="100"/>
      <c r="H488" s="84"/>
    </row>
    <row r="489" spans="1:8" ht="61.5" customHeight="1" x14ac:dyDescent="0.3">
      <c r="A489" s="101" t="s">
        <v>26</v>
      </c>
      <c r="B489" s="101"/>
      <c r="C489" s="101"/>
      <c r="D489" s="101"/>
      <c r="E489" s="101"/>
      <c r="F489" s="101"/>
      <c r="H489" s="84"/>
    </row>
    <row r="490" spans="1:8" x14ac:dyDescent="0.3">
      <c r="A490" s="79"/>
      <c r="B490" s="79"/>
      <c r="C490" s="6"/>
      <c r="H490" s="84"/>
    </row>
    <row r="491" spans="1:8" ht="21.75" customHeight="1" x14ac:dyDescent="0.3">
      <c r="A491" s="79"/>
      <c r="B491" s="62" t="s">
        <v>5</v>
      </c>
      <c r="C491" s="5"/>
      <c r="F491" s="4"/>
      <c r="H491" s="84"/>
    </row>
    <row r="492" spans="1:8" ht="21.75" customHeight="1" x14ac:dyDescent="0.3">
      <c r="A492" s="85"/>
      <c r="B492" s="62"/>
      <c r="C492" s="102" t="s">
        <v>15</v>
      </c>
      <c r="D492" s="105" t="s">
        <v>39</v>
      </c>
      <c r="E492" s="106"/>
      <c r="F492" s="106"/>
      <c r="G492" s="107"/>
      <c r="H492" s="84"/>
    </row>
    <row r="493" spans="1:8" ht="21.75" customHeight="1" x14ac:dyDescent="0.3">
      <c r="A493" s="85"/>
      <c r="B493" s="62"/>
      <c r="C493" s="103"/>
      <c r="D493" s="108" t="s">
        <v>61</v>
      </c>
      <c r="E493" s="108"/>
      <c r="F493" s="108"/>
      <c r="G493" s="108"/>
      <c r="H493" s="84"/>
    </row>
    <row r="494" spans="1:8" ht="21.75" customHeight="1" x14ac:dyDescent="0.3">
      <c r="A494" s="85"/>
      <c r="B494" s="62"/>
      <c r="C494" s="104"/>
      <c r="D494" s="108" t="s">
        <v>113</v>
      </c>
      <c r="E494" s="108"/>
      <c r="F494" s="108"/>
      <c r="G494" s="108"/>
      <c r="H494" s="84"/>
    </row>
    <row r="495" spans="1:8" x14ac:dyDescent="0.3">
      <c r="B495" s="79"/>
      <c r="C495" s="81" t="s">
        <v>12</v>
      </c>
      <c r="D495" s="50">
        <v>2.7</v>
      </c>
      <c r="E495" s="82"/>
      <c r="F495" s="83"/>
      <c r="H495" s="84"/>
    </row>
    <row r="496" spans="1:8" ht="22.5" x14ac:dyDescent="0.3">
      <c r="B496" s="79"/>
      <c r="C496" s="81" t="s">
        <v>9</v>
      </c>
      <c r="D496" s="49">
        <v>578</v>
      </c>
      <c r="E496" s="126" t="s">
        <v>16</v>
      </c>
      <c r="F496" s="126"/>
      <c r="G496" s="127">
        <f>D497/D496</f>
        <v>89.063252595155703</v>
      </c>
      <c r="H496" s="84"/>
    </row>
    <row r="497" spans="2:8" ht="22.5" x14ac:dyDescent="0.3">
      <c r="B497" s="79"/>
      <c r="C497" s="81" t="s">
        <v>10</v>
      </c>
      <c r="D497" s="50">
        <v>51478.559999999998</v>
      </c>
      <c r="E497" s="126"/>
      <c r="F497" s="126"/>
      <c r="G497" s="128"/>
      <c r="H497" s="84"/>
    </row>
    <row r="498" spans="2:8" x14ac:dyDescent="0.3">
      <c r="B498" s="79"/>
      <c r="C498" s="66"/>
      <c r="D498" s="30"/>
      <c r="E498" s="38"/>
      <c r="H498" s="84"/>
    </row>
    <row r="499" spans="2:8" x14ac:dyDescent="0.3">
      <c r="B499" s="79"/>
      <c r="C499" s="67" t="s">
        <v>7</v>
      </c>
      <c r="D499" s="51" t="s">
        <v>65</v>
      </c>
      <c r="H499" s="84"/>
    </row>
    <row r="500" spans="2:8" x14ac:dyDescent="0.3">
      <c r="B500" s="79"/>
      <c r="C500" s="67" t="s">
        <v>11</v>
      </c>
      <c r="D500" s="51">
        <v>70</v>
      </c>
      <c r="H500" s="84"/>
    </row>
    <row r="501" spans="2:8" x14ac:dyDescent="0.3">
      <c r="B501" s="79"/>
      <c r="C501" s="67" t="s">
        <v>13</v>
      </c>
      <c r="D501" s="42" t="s">
        <v>25</v>
      </c>
      <c r="E501" s="32"/>
      <c r="H501" s="84"/>
    </row>
    <row r="502" spans="2:8" ht="24" thickBot="1" x14ac:dyDescent="0.35">
      <c r="B502" s="79"/>
      <c r="C502" s="68"/>
      <c r="D502" s="33"/>
      <c r="H502" s="84"/>
    </row>
    <row r="503" spans="2:8" ht="48" thickBot="1" x14ac:dyDescent="0.35">
      <c r="B503" s="129" t="s">
        <v>17</v>
      </c>
      <c r="C503" s="130"/>
      <c r="D503" s="18" t="s">
        <v>19</v>
      </c>
      <c r="E503" s="116" t="s">
        <v>21</v>
      </c>
      <c r="F503" s="130"/>
      <c r="G503" s="1" t="s">
        <v>20</v>
      </c>
      <c r="H503" s="84"/>
    </row>
    <row r="504" spans="2:8" ht="24" thickBot="1" x14ac:dyDescent="0.35">
      <c r="B504" s="131" t="s">
        <v>29</v>
      </c>
      <c r="C504" s="132"/>
      <c r="D504" s="43">
        <v>85.76</v>
      </c>
      <c r="E504" s="52">
        <v>2.7</v>
      </c>
      <c r="F504" s="14" t="s">
        <v>23</v>
      </c>
      <c r="G504" s="21">
        <f t="shared" ref="G504:G512" si="13">D504*E504</f>
        <v>231.55200000000002</v>
      </c>
      <c r="H504" s="84"/>
    </row>
    <row r="505" spans="2:8" ht="45.75" customHeight="1" x14ac:dyDescent="0.3">
      <c r="B505" s="133" t="s">
        <v>30</v>
      </c>
      <c r="C505" s="134"/>
      <c r="D505" s="39">
        <v>110</v>
      </c>
      <c r="E505" s="53">
        <v>0.63</v>
      </c>
      <c r="F505" s="15" t="s">
        <v>24</v>
      </c>
      <c r="G505" s="22">
        <f t="shared" si="13"/>
        <v>69.3</v>
      </c>
      <c r="H505" s="84"/>
    </row>
    <row r="506" spans="2:8" ht="50.25" customHeight="1" thickBot="1" x14ac:dyDescent="0.35">
      <c r="B506" s="124" t="s">
        <v>18</v>
      </c>
      <c r="C506" s="125"/>
      <c r="D506" s="40">
        <v>505</v>
      </c>
      <c r="E506" s="54">
        <v>0.63</v>
      </c>
      <c r="F506" s="16" t="s">
        <v>24</v>
      </c>
      <c r="G506" s="23">
        <f t="shared" si="13"/>
        <v>318.14999999999998</v>
      </c>
      <c r="H506" s="84"/>
    </row>
    <row r="507" spans="2:8" ht="69.75" customHeight="1" thickBot="1" x14ac:dyDescent="0.35">
      <c r="B507" s="131" t="s">
        <v>31</v>
      </c>
      <c r="C507" s="132"/>
      <c r="D507" s="44">
        <v>760</v>
      </c>
      <c r="E507" s="55"/>
      <c r="F507" s="19" t="s">
        <v>23</v>
      </c>
      <c r="G507" s="24">
        <f t="shared" si="13"/>
        <v>0</v>
      </c>
      <c r="H507" s="84"/>
    </row>
    <row r="508" spans="2:8" ht="45.75" customHeight="1" x14ac:dyDescent="0.3">
      <c r="B508" s="133" t="s">
        <v>32</v>
      </c>
      <c r="C508" s="134"/>
      <c r="D508" s="60">
        <v>6940</v>
      </c>
      <c r="E508" s="56">
        <v>2.7</v>
      </c>
      <c r="F508" s="15" t="s">
        <v>23</v>
      </c>
      <c r="G508" s="22">
        <f t="shared" si="13"/>
        <v>18738</v>
      </c>
      <c r="H508" s="84"/>
    </row>
    <row r="509" spans="2:8" ht="116.25" customHeight="1" x14ac:dyDescent="0.3">
      <c r="B509" s="122" t="s">
        <v>34</v>
      </c>
      <c r="C509" s="123"/>
      <c r="D509" s="45">
        <v>950</v>
      </c>
      <c r="E509" s="57"/>
      <c r="F509" s="17" t="s">
        <v>23</v>
      </c>
      <c r="G509" s="25">
        <f t="shared" si="13"/>
        <v>0</v>
      </c>
      <c r="H509" s="84"/>
    </row>
    <row r="510" spans="2:8" ht="68.25" customHeight="1" x14ac:dyDescent="0.3">
      <c r="B510" s="122" t="s">
        <v>33</v>
      </c>
      <c r="C510" s="123"/>
      <c r="D510" s="46">
        <v>10330</v>
      </c>
      <c r="E510" s="58">
        <v>2.7</v>
      </c>
      <c r="F510" s="17" t="s">
        <v>23</v>
      </c>
      <c r="G510" s="25">
        <f t="shared" si="13"/>
        <v>27891.000000000004</v>
      </c>
      <c r="H510" s="84"/>
    </row>
    <row r="511" spans="2:8" ht="114.75" customHeight="1" x14ac:dyDescent="0.3">
      <c r="B511" s="122" t="s">
        <v>35</v>
      </c>
      <c r="C511" s="123"/>
      <c r="D511" s="46">
        <v>4680</v>
      </c>
      <c r="E511" s="58">
        <v>2.7</v>
      </c>
      <c r="F511" s="17" t="s">
        <v>23</v>
      </c>
      <c r="G511" s="25">
        <f t="shared" si="13"/>
        <v>12636</v>
      </c>
      <c r="H511" s="84"/>
    </row>
    <row r="512" spans="2:8" ht="92.25" customHeight="1" x14ac:dyDescent="0.3">
      <c r="B512" s="122" t="s">
        <v>36</v>
      </c>
      <c r="C512" s="123"/>
      <c r="D512" s="46">
        <v>1010</v>
      </c>
      <c r="E512" s="58">
        <v>2.7</v>
      </c>
      <c r="F512" s="17"/>
      <c r="G512" s="25">
        <f t="shared" si="13"/>
        <v>2727</v>
      </c>
      <c r="H512" s="84"/>
    </row>
    <row r="513" spans="2:8" ht="88.5" customHeight="1" x14ac:dyDescent="0.3">
      <c r="B513" s="122" t="s">
        <v>37</v>
      </c>
      <c r="C513" s="123"/>
      <c r="D513" s="46">
        <v>3060</v>
      </c>
      <c r="E513" s="58">
        <v>2.7</v>
      </c>
      <c r="F513" s="17" t="s">
        <v>23</v>
      </c>
      <c r="G513" s="25">
        <f>D513*E513</f>
        <v>8262</v>
      </c>
      <c r="H513" s="84"/>
    </row>
    <row r="514" spans="2:8" ht="89.25" customHeight="1" thickBot="1" x14ac:dyDescent="0.35">
      <c r="B514" s="124" t="s">
        <v>38</v>
      </c>
      <c r="C514" s="125"/>
      <c r="D514" s="47">
        <v>3810</v>
      </c>
      <c r="E514" s="59">
        <v>16.2</v>
      </c>
      <c r="F514" s="16" t="s">
        <v>23</v>
      </c>
      <c r="G514" s="26">
        <f>D514*E514</f>
        <v>61722</v>
      </c>
      <c r="H514" s="84"/>
    </row>
    <row r="515" spans="2:8" x14ac:dyDescent="0.3">
      <c r="C515" s="2"/>
      <c r="D515" s="2"/>
      <c r="E515" s="3"/>
      <c r="F515" s="3"/>
      <c r="H515" s="84"/>
    </row>
    <row r="516" spans="2:8" ht="25.5" x14ac:dyDescent="0.3">
      <c r="C516" s="62" t="s">
        <v>14</v>
      </c>
      <c r="D516" s="5"/>
      <c r="H516" s="84"/>
    </row>
    <row r="517" spans="2:8" ht="20.25" x14ac:dyDescent="0.3">
      <c r="C517" s="86" t="s">
        <v>6</v>
      </c>
      <c r="D517" s="7" t="s">
        <v>0</v>
      </c>
      <c r="E517" s="8">
        <f>IF(G504&gt;0, ROUND((G504+D497)/D497,2), 0)</f>
        <v>1</v>
      </c>
      <c r="F517" s="8"/>
      <c r="G517" s="9"/>
      <c r="H517" s="84"/>
    </row>
    <row r="518" spans="2:8" x14ac:dyDescent="0.3">
      <c r="C518" s="86"/>
      <c r="D518" s="7" t="s">
        <v>1</v>
      </c>
      <c r="E518" s="8">
        <f>IF(SUM(G505:G506)&gt;0,ROUND((G505+G506+D497)/D497,2),0)</f>
        <v>1.01</v>
      </c>
      <c r="F518" s="8"/>
      <c r="G518" s="10"/>
      <c r="H518" s="84"/>
    </row>
    <row r="519" spans="2:8" x14ac:dyDescent="0.3">
      <c r="C519" s="86"/>
      <c r="D519" s="7" t="s">
        <v>2</v>
      </c>
      <c r="E519" s="8">
        <f>IF(G507&gt;0,ROUND((G507+D497)/D497,2),0)</f>
        <v>0</v>
      </c>
      <c r="F519" s="11"/>
      <c r="G519" s="10"/>
      <c r="H519" s="84"/>
    </row>
    <row r="520" spans="2:8" x14ac:dyDescent="0.3">
      <c r="C520" s="86"/>
      <c r="D520" s="12" t="s">
        <v>3</v>
      </c>
      <c r="E520" s="27">
        <f>IF(SUM(G508:G514)&gt;0,ROUND((SUM(G508:G514)+D497)/D497,2),0)</f>
        <v>3.56</v>
      </c>
      <c r="F520" s="9"/>
      <c r="G520" s="10"/>
      <c r="H520" s="84"/>
    </row>
    <row r="521" spans="2:8" ht="25.5" x14ac:dyDescent="0.3">
      <c r="D521" s="28" t="s">
        <v>4</v>
      </c>
      <c r="E521" s="29">
        <f>SUM(E517:E520)-IF(VALUE(COUNTIF(E517:E520,"&gt;0"))=4,3,0)-IF(VALUE(COUNTIF(E517:E520,"&gt;0"))=3,2,0)-IF(VALUE(COUNTIF(E517:E520,"&gt;0"))=2,1,0)</f>
        <v>3.5700000000000003</v>
      </c>
      <c r="F521" s="20"/>
      <c r="H521" s="84"/>
    </row>
    <row r="522" spans="2:8" x14ac:dyDescent="0.3">
      <c r="E522" s="13"/>
      <c r="H522" s="84"/>
    </row>
    <row r="523" spans="2:8" ht="51" x14ac:dyDescent="0.35">
      <c r="B523" s="69"/>
      <c r="C523" s="70" t="s">
        <v>22</v>
      </c>
      <c r="D523" s="87">
        <f>E521*D497</f>
        <v>183778.45920000001</v>
      </c>
      <c r="E523" s="87"/>
      <c r="H523" s="84"/>
    </row>
    <row r="524" spans="2:8" ht="20.25" x14ac:dyDescent="0.3">
      <c r="C524" s="71" t="s">
        <v>8</v>
      </c>
      <c r="D524" s="88">
        <f>D523/D496</f>
        <v>317.95581176470591</v>
      </c>
      <c r="E524" s="88"/>
      <c r="G524" s="6"/>
      <c r="H524" s="84"/>
    </row>
    <row r="525" spans="2:8" ht="60.75" x14ac:dyDescent="0.8">
      <c r="B525" s="100" t="s">
        <v>53</v>
      </c>
      <c r="C525" s="100"/>
      <c r="D525" s="100"/>
      <c r="E525" s="100"/>
      <c r="F525" s="100"/>
      <c r="G525" s="100"/>
      <c r="H525" s="100"/>
    </row>
    <row r="526" spans="2:8" ht="55.5" customHeight="1" x14ac:dyDescent="0.25">
      <c r="B526" s="101" t="s">
        <v>26</v>
      </c>
      <c r="C526" s="101"/>
      <c r="D526" s="101"/>
      <c r="E526" s="101"/>
      <c r="F526" s="101"/>
      <c r="G526" s="101"/>
    </row>
    <row r="527" spans="2:8" x14ac:dyDescent="0.25">
      <c r="G527" s="6"/>
    </row>
    <row r="528" spans="2:8" ht="25.5" x14ac:dyDescent="0.25">
      <c r="C528" s="62" t="s">
        <v>5</v>
      </c>
      <c r="D528" s="5"/>
    </row>
    <row r="529" spans="2:8" ht="20.25" x14ac:dyDescent="0.25">
      <c r="B529" s="63"/>
      <c r="C529" s="102" t="s">
        <v>15</v>
      </c>
      <c r="D529" s="105" t="s">
        <v>39</v>
      </c>
      <c r="E529" s="106"/>
      <c r="F529" s="106"/>
      <c r="G529" s="107"/>
      <c r="H529" s="31"/>
    </row>
    <row r="530" spans="2:8" ht="20.25" x14ac:dyDescent="0.25">
      <c r="B530" s="63"/>
      <c r="C530" s="103"/>
      <c r="D530" s="108" t="s">
        <v>60</v>
      </c>
      <c r="E530" s="108"/>
      <c r="F530" s="108"/>
      <c r="G530" s="108"/>
      <c r="H530" s="31"/>
    </row>
    <row r="531" spans="2:8" ht="20.25" x14ac:dyDescent="0.25">
      <c r="B531" s="63"/>
      <c r="C531" s="104"/>
      <c r="D531" s="108" t="s">
        <v>89</v>
      </c>
      <c r="E531" s="108"/>
      <c r="F531" s="108"/>
      <c r="G531" s="108"/>
      <c r="H531" s="31"/>
    </row>
    <row r="532" spans="2:8" x14ac:dyDescent="0.25">
      <c r="C532" s="64" t="s">
        <v>12</v>
      </c>
      <c r="D532" s="48">
        <v>0.42</v>
      </c>
      <c r="E532" s="37"/>
      <c r="F532" s="9"/>
    </row>
    <row r="533" spans="2:8" x14ac:dyDescent="0.25">
      <c r="C533" s="65" t="s">
        <v>9</v>
      </c>
      <c r="D533" s="49">
        <v>113</v>
      </c>
      <c r="E533" s="109" t="s">
        <v>16</v>
      </c>
      <c r="F533" s="110"/>
      <c r="G533" s="113">
        <f>D534/D533</f>
        <v>19.807079646017698</v>
      </c>
    </row>
    <row r="534" spans="2:8" x14ac:dyDescent="0.25">
      <c r="C534" s="65" t="s">
        <v>10</v>
      </c>
      <c r="D534" s="50">
        <v>2238.1999999999998</v>
      </c>
      <c r="E534" s="111"/>
      <c r="F534" s="112"/>
      <c r="G534" s="114"/>
    </row>
    <row r="535" spans="2:8" x14ac:dyDescent="0.25">
      <c r="C535" s="66"/>
      <c r="D535" s="30"/>
      <c r="E535" s="38"/>
    </row>
    <row r="536" spans="2:8" x14ac:dyDescent="0.3">
      <c r="C536" s="67" t="s">
        <v>7</v>
      </c>
      <c r="D536" s="51" t="s">
        <v>90</v>
      </c>
    </row>
    <row r="537" spans="2:8" x14ac:dyDescent="0.3">
      <c r="C537" s="67" t="s">
        <v>11</v>
      </c>
      <c r="D537" s="51">
        <v>75</v>
      </c>
    </row>
    <row r="538" spans="2:8" x14ac:dyDescent="0.3">
      <c r="C538" s="67" t="s">
        <v>13</v>
      </c>
      <c r="D538" s="42" t="s">
        <v>63</v>
      </c>
      <c r="E538" s="32"/>
    </row>
    <row r="539" spans="2:8" ht="24" thickBot="1" x14ac:dyDescent="0.3">
      <c r="C539" s="68"/>
      <c r="D539" s="33"/>
    </row>
    <row r="540" spans="2:8" ht="48" thickBot="1" x14ac:dyDescent="0.3">
      <c r="B540" s="120" t="s">
        <v>17</v>
      </c>
      <c r="C540" s="121"/>
      <c r="D540" s="18" t="s">
        <v>19</v>
      </c>
      <c r="E540" s="117" t="s">
        <v>21</v>
      </c>
      <c r="F540" s="118"/>
      <c r="G540" s="1" t="s">
        <v>20</v>
      </c>
    </row>
    <row r="541" spans="2:8" ht="24" thickBot="1" x14ac:dyDescent="0.3">
      <c r="B541" s="89" t="s">
        <v>64</v>
      </c>
      <c r="C541" s="90"/>
      <c r="D541" s="43">
        <v>239.42</v>
      </c>
      <c r="E541" s="52">
        <v>0.42</v>
      </c>
      <c r="F541" s="14" t="s">
        <v>23</v>
      </c>
      <c r="G541" s="21">
        <f t="shared" ref="G541:G549" si="14">D541*E541</f>
        <v>100.5564</v>
      </c>
      <c r="H541" s="91"/>
    </row>
    <row r="542" spans="2:8" ht="51.75" customHeight="1" x14ac:dyDescent="0.25">
      <c r="B542" s="92" t="s">
        <v>30</v>
      </c>
      <c r="C542" s="93"/>
      <c r="D542" s="39">
        <v>110</v>
      </c>
      <c r="E542" s="53"/>
      <c r="F542" s="15" t="s">
        <v>24</v>
      </c>
      <c r="G542" s="22">
        <f t="shared" si="14"/>
        <v>0</v>
      </c>
      <c r="H542" s="91"/>
    </row>
    <row r="543" spans="2:8" ht="57.75" customHeight="1" thickBot="1" x14ac:dyDescent="0.3">
      <c r="B543" s="94" t="s">
        <v>18</v>
      </c>
      <c r="C543" s="95"/>
      <c r="D543" s="40">
        <v>505</v>
      </c>
      <c r="E543" s="54"/>
      <c r="F543" s="16" t="s">
        <v>24</v>
      </c>
      <c r="G543" s="23">
        <f t="shared" si="14"/>
        <v>0</v>
      </c>
      <c r="H543" s="91"/>
    </row>
    <row r="544" spans="2:8" ht="80.25" customHeight="1" thickBot="1" x14ac:dyDescent="0.3">
      <c r="B544" s="96" t="s">
        <v>31</v>
      </c>
      <c r="C544" s="97"/>
      <c r="D544" s="44">
        <v>760</v>
      </c>
      <c r="E544" s="55">
        <v>0.42</v>
      </c>
      <c r="F544" s="19" t="s">
        <v>23</v>
      </c>
      <c r="G544" s="24">
        <f t="shared" si="14"/>
        <v>319.2</v>
      </c>
      <c r="H544" s="91"/>
    </row>
    <row r="545" spans="2:8" ht="42" customHeight="1" x14ac:dyDescent="0.25">
      <c r="B545" s="92" t="s">
        <v>32</v>
      </c>
      <c r="C545" s="93"/>
      <c r="D545" s="60">
        <v>6940</v>
      </c>
      <c r="E545" s="56"/>
      <c r="F545" s="15" t="s">
        <v>23</v>
      </c>
      <c r="G545" s="22">
        <f t="shared" si="14"/>
        <v>0</v>
      </c>
      <c r="H545" s="91"/>
    </row>
    <row r="546" spans="2:8" ht="107.25" customHeight="1" x14ac:dyDescent="0.25">
      <c r="B546" s="98" t="s">
        <v>34</v>
      </c>
      <c r="C546" s="99"/>
      <c r="D546" s="45">
        <v>950</v>
      </c>
      <c r="E546" s="57"/>
      <c r="F546" s="17" t="s">
        <v>23</v>
      </c>
      <c r="G546" s="25">
        <f t="shared" si="14"/>
        <v>0</v>
      </c>
      <c r="H546" s="91"/>
    </row>
    <row r="547" spans="2:8" ht="72" customHeight="1" x14ac:dyDescent="0.25">
      <c r="B547" s="98" t="s">
        <v>33</v>
      </c>
      <c r="C547" s="99"/>
      <c r="D547" s="46">
        <v>10330</v>
      </c>
      <c r="E547" s="58"/>
      <c r="F547" s="17" t="s">
        <v>23</v>
      </c>
      <c r="G547" s="25">
        <f t="shared" si="14"/>
        <v>0</v>
      </c>
      <c r="H547" s="91"/>
    </row>
    <row r="548" spans="2:8" ht="105.75" customHeight="1" x14ac:dyDescent="0.25">
      <c r="B548" s="98" t="s">
        <v>35</v>
      </c>
      <c r="C548" s="99"/>
      <c r="D548" s="46">
        <v>4680</v>
      </c>
      <c r="E548" s="58"/>
      <c r="F548" s="17" t="s">
        <v>23</v>
      </c>
      <c r="G548" s="25">
        <f t="shared" si="14"/>
        <v>0</v>
      </c>
      <c r="H548" s="91"/>
    </row>
    <row r="549" spans="2:8" ht="94.5" customHeight="1" x14ac:dyDescent="0.25">
      <c r="B549" s="98" t="s">
        <v>36</v>
      </c>
      <c r="C549" s="99"/>
      <c r="D549" s="46">
        <v>1010</v>
      </c>
      <c r="E549" s="58"/>
      <c r="F549" s="17" t="s">
        <v>23</v>
      </c>
      <c r="G549" s="25">
        <f t="shared" si="14"/>
        <v>0</v>
      </c>
      <c r="H549" s="91"/>
    </row>
    <row r="550" spans="2:8" ht="81" customHeight="1" x14ac:dyDescent="0.25">
      <c r="B550" s="98" t="s">
        <v>37</v>
      </c>
      <c r="C550" s="99"/>
      <c r="D550" s="46">
        <v>3060</v>
      </c>
      <c r="E550" s="58"/>
      <c r="F550" s="17" t="s">
        <v>23</v>
      </c>
      <c r="G550" s="25">
        <f>D550*E550</f>
        <v>0</v>
      </c>
      <c r="H550" s="91"/>
    </row>
    <row r="551" spans="2:8" ht="92.25" customHeight="1" thickBot="1" x14ac:dyDescent="0.3">
      <c r="B551" s="94" t="s">
        <v>38</v>
      </c>
      <c r="C551" s="95"/>
      <c r="D551" s="47">
        <v>3810</v>
      </c>
      <c r="E551" s="59"/>
      <c r="F551" s="16" t="s">
        <v>23</v>
      </c>
      <c r="G551" s="26">
        <f>D551*E551</f>
        <v>0</v>
      </c>
      <c r="H551" s="91"/>
    </row>
    <row r="552" spans="2:8" x14ac:dyDescent="0.25">
      <c r="B552" s="6"/>
      <c r="C552" s="2"/>
      <c r="D552" s="2"/>
      <c r="E552" s="3"/>
      <c r="F552" s="3"/>
      <c r="H552" s="34"/>
    </row>
    <row r="553" spans="2:8" ht="25.5" x14ac:dyDescent="0.25">
      <c r="B553" s="6"/>
      <c r="C553" s="72" t="s">
        <v>14</v>
      </c>
      <c r="D553" s="5"/>
    </row>
    <row r="554" spans="2:8" ht="20.25" x14ac:dyDescent="0.25">
      <c r="B554" s="6"/>
      <c r="C554" s="119" t="s">
        <v>6</v>
      </c>
      <c r="D554" s="7" t="s">
        <v>0</v>
      </c>
      <c r="E554" s="8">
        <f>IF(G541&gt;0, ROUND((G541+D534)/D534,2), 0)</f>
        <v>1.04</v>
      </c>
      <c r="F554" s="8"/>
      <c r="G554" s="9"/>
      <c r="H554" s="6"/>
    </row>
    <row r="555" spans="2:8" x14ac:dyDescent="0.25">
      <c r="B555" s="6"/>
      <c r="C555" s="119"/>
      <c r="D555" s="7" t="s">
        <v>1</v>
      </c>
      <c r="E555" s="8">
        <f>IF(SUM(G542:G543)&gt;0,ROUND((G542+G543+D534)/D534,2),0)</f>
        <v>0</v>
      </c>
      <c r="F555" s="8"/>
      <c r="G555" s="10"/>
      <c r="H555" s="35"/>
    </row>
    <row r="556" spans="2:8" x14ac:dyDescent="0.25">
      <c r="B556" s="6"/>
      <c r="C556" s="119"/>
      <c r="D556" s="7" t="s">
        <v>2</v>
      </c>
      <c r="E556" s="8">
        <f>IF(G544&gt;0,ROUND((G544+D534)/D534,2),0)</f>
        <v>1.1399999999999999</v>
      </c>
      <c r="F556" s="11"/>
      <c r="G556" s="10"/>
    </row>
    <row r="557" spans="2:8" x14ac:dyDescent="0.25">
      <c r="B557" s="6"/>
      <c r="C557" s="119"/>
      <c r="D557" s="12" t="s">
        <v>3</v>
      </c>
      <c r="E557" s="27">
        <f>IF(SUM(G545:G551)&gt;0,ROUND((SUM(G545:G551)+D534)/D534,2),0)</f>
        <v>0</v>
      </c>
      <c r="F557" s="9"/>
      <c r="G557" s="10"/>
    </row>
    <row r="558" spans="2:8" ht="25.5" x14ac:dyDescent="0.25">
      <c r="B558" s="6"/>
      <c r="C558" s="6"/>
      <c r="D558" s="28" t="s">
        <v>4</v>
      </c>
      <c r="E558" s="29">
        <f>SUM(E554:E557)-IF(VALUE(COUNTIF(E554:E557,"&gt;0"))=4,3,0)-IF(VALUE(COUNTIF(E554:E557,"&gt;0"))=3,2,0)-IF(VALUE(COUNTIF(E554:E557,"&gt;0"))=2,1,0)</f>
        <v>1.1799999999999997</v>
      </c>
      <c r="F558" s="20"/>
    </row>
    <row r="559" spans="2:8" x14ac:dyDescent="0.25">
      <c r="B559" s="6"/>
      <c r="C559" s="6"/>
      <c r="E559" s="13"/>
    </row>
    <row r="560" spans="2:8" ht="25.5" x14ac:dyDescent="0.35">
      <c r="B560" s="73"/>
      <c r="C560" s="74" t="s">
        <v>22</v>
      </c>
      <c r="D560" s="87">
        <f>E558*D534</f>
        <v>2641.0759999999991</v>
      </c>
      <c r="E560" s="87"/>
    </row>
    <row r="561" spans="2:8" ht="20.25" x14ac:dyDescent="0.3">
      <c r="B561" s="6"/>
      <c r="C561" s="75" t="s">
        <v>8</v>
      </c>
      <c r="D561" s="88">
        <f>D560/D533</f>
        <v>23.372353982300876</v>
      </c>
      <c r="E561" s="88"/>
      <c r="G561" s="6"/>
      <c r="H561" s="36"/>
    </row>
    <row r="562" spans="2:8" ht="60.75" x14ac:dyDescent="0.8">
      <c r="B562" s="100" t="s">
        <v>54</v>
      </c>
      <c r="C562" s="100"/>
      <c r="D562" s="100"/>
      <c r="E562" s="100"/>
      <c r="F562" s="100"/>
      <c r="G562" s="100"/>
      <c r="H562" s="100"/>
    </row>
    <row r="563" spans="2:8" ht="63" customHeight="1" x14ac:dyDescent="0.25">
      <c r="B563" s="101" t="s">
        <v>26</v>
      </c>
      <c r="C563" s="101"/>
      <c r="D563" s="101"/>
      <c r="E563" s="101"/>
      <c r="F563" s="101"/>
      <c r="G563" s="101"/>
    </row>
    <row r="564" spans="2:8" x14ac:dyDescent="0.25">
      <c r="G564" s="6"/>
    </row>
    <row r="565" spans="2:8" ht="25.5" x14ac:dyDescent="0.25">
      <c r="C565" s="62" t="s">
        <v>5</v>
      </c>
      <c r="D565" s="5"/>
    </row>
    <row r="566" spans="2:8" ht="20.25" x14ac:dyDescent="0.25">
      <c r="B566" s="63"/>
      <c r="C566" s="102" t="s">
        <v>15</v>
      </c>
      <c r="D566" s="105" t="s">
        <v>39</v>
      </c>
      <c r="E566" s="106"/>
      <c r="F566" s="106"/>
      <c r="G566" s="107"/>
      <c r="H566" s="31"/>
    </row>
    <row r="567" spans="2:8" ht="20.25" x14ac:dyDescent="0.25">
      <c r="B567" s="63"/>
      <c r="C567" s="103"/>
      <c r="D567" s="108" t="s">
        <v>60</v>
      </c>
      <c r="E567" s="108"/>
      <c r="F567" s="108"/>
      <c r="G567" s="108"/>
      <c r="H567" s="31"/>
    </row>
    <row r="568" spans="2:8" ht="20.25" x14ac:dyDescent="0.25">
      <c r="B568" s="63"/>
      <c r="C568" s="104"/>
      <c r="D568" s="108" t="s">
        <v>91</v>
      </c>
      <c r="E568" s="108"/>
      <c r="F568" s="108"/>
      <c r="G568" s="108"/>
      <c r="H568" s="31"/>
    </row>
    <row r="569" spans="2:8" x14ac:dyDescent="0.25">
      <c r="C569" s="64" t="s">
        <v>12</v>
      </c>
      <c r="D569" s="48">
        <v>0.8</v>
      </c>
      <c r="E569" s="37"/>
      <c r="F569" s="9"/>
    </row>
    <row r="570" spans="2:8" x14ac:dyDescent="0.25">
      <c r="C570" s="65" t="s">
        <v>9</v>
      </c>
      <c r="D570" s="49">
        <v>150</v>
      </c>
      <c r="E570" s="109" t="s">
        <v>16</v>
      </c>
      <c r="F570" s="110"/>
      <c r="G570" s="113">
        <f>D571/D570</f>
        <v>47.898333333333333</v>
      </c>
    </row>
    <row r="571" spans="2:8" x14ac:dyDescent="0.25">
      <c r="C571" s="65" t="s">
        <v>10</v>
      </c>
      <c r="D571" s="50">
        <v>7184.75</v>
      </c>
      <c r="E571" s="111"/>
      <c r="F571" s="112"/>
      <c r="G571" s="114"/>
    </row>
    <row r="572" spans="2:8" x14ac:dyDescent="0.25">
      <c r="C572" s="66"/>
      <c r="D572" s="30"/>
      <c r="E572" s="38"/>
    </row>
    <row r="573" spans="2:8" x14ac:dyDescent="0.3">
      <c r="C573" s="67" t="s">
        <v>7</v>
      </c>
      <c r="D573" s="51" t="s">
        <v>92</v>
      </c>
    </row>
    <row r="574" spans="2:8" x14ac:dyDescent="0.3">
      <c r="C574" s="67" t="s">
        <v>11</v>
      </c>
      <c r="D574" s="51">
        <v>75</v>
      </c>
    </row>
    <row r="575" spans="2:8" x14ac:dyDescent="0.3">
      <c r="C575" s="67" t="s">
        <v>13</v>
      </c>
      <c r="D575" s="42" t="s">
        <v>63</v>
      </c>
      <c r="E575" s="32"/>
    </row>
    <row r="576" spans="2:8" ht="24" thickBot="1" x14ac:dyDescent="0.3">
      <c r="C576" s="68"/>
      <c r="D576" s="33"/>
    </row>
    <row r="577" spans="2:8" ht="48" thickBot="1" x14ac:dyDescent="0.3">
      <c r="B577" s="115" t="s">
        <v>17</v>
      </c>
      <c r="C577" s="116"/>
      <c r="D577" s="18" t="s">
        <v>19</v>
      </c>
      <c r="E577" s="117" t="s">
        <v>21</v>
      </c>
      <c r="F577" s="118"/>
      <c r="G577" s="1" t="s">
        <v>20</v>
      </c>
    </row>
    <row r="578" spans="2:8" ht="31.5" customHeight="1" thickBot="1" x14ac:dyDescent="0.3">
      <c r="B578" s="89" t="s">
        <v>64</v>
      </c>
      <c r="C578" s="90"/>
      <c r="D578" s="43">
        <v>239.42</v>
      </c>
      <c r="E578" s="52">
        <v>0.8</v>
      </c>
      <c r="F578" s="14" t="s">
        <v>23</v>
      </c>
      <c r="G578" s="21">
        <f>D578*E578</f>
        <v>191.536</v>
      </c>
      <c r="H578" s="91"/>
    </row>
    <row r="579" spans="2:8" ht="39" customHeight="1" x14ac:dyDescent="0.25">
      <c r="B579" s="92" t="s">
        <v>30</v>
      </c>
      <c r="C579" s="93"/>
      <c r="D579" s="39">
        <v>110</v>
      </c>
      <c r="E579" s="53"/>
      <c r="F579" s="15" t="s">
        <v>24</v>
      </c>
      <c r="G579" s="22">
        <f t="shared" ref="G579:G585" si="15">D579*E579</f>
        <v>0</v>
      </c>
      <c r="H579" s="91"/>
    </row>
    <row r="580" spans="2:8" ht="48.75" customHeight="1" thickBot="1" x14ac:dyDescent="0.3">
      <c r="B580" s="94" t="s">
        <v>18</v>
      </c>
      <c r="C580" s="95"/>
      <c r="D580" s="40">
        <v>505</v>
      </c>
      <c r="E580" s="54"/>
      <c r="F580" s="16" t="s">
        <v>24</v>
      </c>
      <c r="G580" s="23">
        <f t="shared" si="15"/>
        <v>0</v>
      </c>
      <c r="H580" s="91"/>
    </row>
    <row r="581" spans="2:8" ht="66.75" customHeight="1" thickBot="1" x14ac:dyDescent="0.3">
      <c r="B581" s="96" t="s">
        <v>31</v>
      </c>
      <c r="C581" s="97"/>
      <c r="D581" s="44">
        <v>760</v>
      </c>
      <c r="E581" s="55">
        <v>0.8</v>
      </c>
      <c r="F581" s="19" t="s">
        <v>23</v>
      </c>
      <c r="G581" s="24">
        <f t="shared" si="15"/>
        <v>608</v>
      </c>
      <c r="H581" s="91"/>
    </row>
    <row r="582" spans="2:8" ht="49.5" customHeight="1" x14ac:dyDescent="0.25">
      <c r="B582" s="92" t="s">
        <v>32</v>
      </c>
      <c r="C582" s="93"/>
      <c r="D582" s="60">
        <v>6940</v>
      </c>
      <c r="E582" s="56"/>
      <c r="F582" s="15" t="s">
        <v>23</v>
      </c>
      <c r="G582" s="22">
        <f t="shared" si="15"/>
        <v>0</v>
      </c>
      <c r="H582" s="91"/>
    </row>
    <row r="583" spans="2:8" ht="120" customHeight="1" x14ac:dyDescent="0.25">
      <c r="B583" s="98" t="s">
        <v>34</v>
      </c>
      <c r="C583" s="99"/>
      <c r="D583" s="45">
        <v>950</v>
      </c>
      <c r="E583" s="57"/>
      <c r="F583" s="17" t="s">
        <v>23</v>
      </c>
      <c r="G583" s="25">
        <f t="shared" si="15"/>
        <v>0</v>
      </c>
      <c r="H583" s="91"/>
    </row>
    <row r="584" spans="2:8" ht="64.5" customHeight="1" x14ac:dyDescent="0.25">
      <c r="B584" s="98" t="s">
        <v>33</v>
      </c>
      <c r="C584" s="99"/>
      <c r="D584" s="46">
        <v>10330</v>
      </c>
      <c r="E584" s="58"/>
      <c r="F584" s="17" t="s">
        <v>23</v>
      </c>
      <c r="G584" s="25">
        <f t="shared" si="15"/>
        <v>0</v>
      </c>
      <c r="H584" s="91"/>
    </row>
    <row r="585" spans="2:8" ht="110.25" customHeight="1" x14ac:dyDescent="0.25">
      <c r="B585" s="98" t="s">
        <v>35</v>
      </c>
      <c r="C585" s="99"/>
      <c r="D585" s="46">
        <v>4680</v>
      </c>
      <c r="E585" s="58"/>
      <c r="F585" s="17" t="s">
        <v>23</v>
      </c>
      <c r="G585" s="25">
        <f t="shared" si="15"/>
        <v>0</v>
      </c>
      <c r="H585" s="91"/>
    </row>
    <row r="586" spans="2:8" ht="92.25" customHeight="1" x14ac:dyDescent="0.25">
      <c r="B586" s="98" t="s">
        <v>36</v>
      </c>
      <c r="C586" s="99"/>
      <c r="D586" s="46">
        <v>1010</v>
      </c>
      <c r="E586" s="58"/>
      <c r="F586" s="17" t="s">
        <v>23</v>
      </c>
      <c r="G586" s="25">
        <f>D586*E586</f>
        <v>0</v>
      </c>
      <c r="H586" s="91"/>
    </row>
    <row r="587" spans="2:8" ht="93" customHeight="1" x14ac:dyDescent="0.25">
      <c r="B587" s="98" t="s">
        <v>37</v>
      </c>
      <c r="C587" s="99"/>
      <c r="D587" s="46">
        <v>3060</v>
      </c>
      <c r="E587" s="58"/>
      <c r="F587" s="17" t="s">
        <v>23</v>
      </c>
      <c r="G587" s="25">
        <f>D587*E587</f>
        <v>0</v>
      </c>
      <c r="H587" s="91"/>
    </row>
    <row r="588" spans="2:8" ht="106.5" customHeight="1" thickBot="1" x14ac:dyDescent="0.3">
      <c r="B588" s="94" t="s">
        <v>38</v>
      </c>
      <c r="C588" s="95"/>
      <c r="D588" s="47">
        <v>3810</v>
      </c>
      <c r="E588" s="59"/>
      <c r="F588" s="16" t="s">
        <v>23</v>
      </c>
      <c r="G588" s="26">
        <f>D588*E588</f>
        <v>0</v>
      </c>
      <c r="H588" s="91"/>
    </row>
    <row r="589" spans="2:8" x14ac:dyDescent="0.25">
      <c r="C589" s="2"/>
      <c r="D589" s="2"/>
      <c r="E589" s="3"/>
      <c r="F589" s="3"/>
      <c r="H589" s="34"/>
    </row>
    <row r="590" spans="2:8" ht="25.5" x14ac:dyDescent="0.25">
      <c r="C590" s="62" t="s">
        <v>14</v>
      </c>
      <c r="D590" s="5"/>
    </row>
    <row r="591" spans="2:8" ht="20.25" x14ac:dyDescent="0.25">
      <c r="C591" s="86" t="s">
        <v>6</v>
      </c>
      <c r="D591" s="7" t="s">
        <v>0</v>
      </c>
      <c r="E591" s="8">
        <f>IF(G578&gt;0, ROUND((G578+D571)/D571,2), 0)</f>
        <v>1.03</v>
      </c>
      <c r="F591" s="8"/>
      <c r="G591" s="9"/>
      <c r="H591" s="6"/>
    </row>
    <row r="592" spans="2:8" x14ac:dyDescent="0.25">
      <c r="C592" s="86"/>
      <c r="D592" s="7" t="s">
        <v>1</v>
      </c>
      <c r="E592" s="8">
        <f>IF(SUM(G579:G580)&gt;0,ROUND((G579+G580+D571)/D571,2),0)</f>
        <v>0</v>
      </c>
      <c r="F592" s="8"/>
      <c r="G592" s="10"/>
      <c r="H592" s="35"/>
    </row>
    <row r="593" spans="2:8" x14ac:dyDescent="0.25">
      <c r="C593" s="86"/>
      <c r="D593" s="7" t="s">
        <v>2</v>
      </c>
      <c r="E593" s="8">
        <f>IF(G581&gt;0,ROUND((G581+D571)/D571,2),0)</f>
        <v>1.08</v>
      </c>
      <c r="F593" s="11"/>
      <c r="G593" s="10"/>
    </row>
    <row r="594" spans="2:8" x14ac:dyDescent="0.25">
      <c r="C594" s="86"/>
      <c r="D594" s="12" t="s">
        <v>3</v>
      </c>
      <c r="E594" s="27">
        <f>IF(SUM(G582:G588)&gt;0,ROUND((SUM(G582:G588)+D571)/D571,2),0)</f>
        <v>0</v>
      </c>
      <c r="F594" s="9"/>
      <c r="G594" s="10"/>
    </row>
    <row r="595" spans="2:8" ht="25.5" x14ac:dyDescent="0.25">
      <c r="D595" s="28" t="s">
        <v>4</v>
      </c>
      <c r="E595" s="29">
        <f>SUM(E591:E594)-IF(VALUE(COUNTIF(E591:E594,"&gt;0"))=4,3,0)-IF(VALUE(COUNTIF(E591:E594,"&gt;0"))=3,2,0)-IF(VALUE(COUNTIF(E591:E594,"&gt;0"))=2,1,0)</f>
        <v>1.1100000000000003</v>
      </c>
      <c r="F595" s="20"/>
    </row>
    <row r="596" spans="2:8" x14ac:dyDescent="0.25">
      <c r="E596" s="13"/>
    </row>
    <row r="597" spans="2:8" ht="51" x14ac:dyDescent="0.35">
      <c r="B597" s="69"/>
      <c r="C597" s="70" t="s">
        <v>22</v>
      </c>
      <c r="D597" s="87">
        <f>E595*D571</f>
        <v>7975.072500000002</v>
      </c>
      <c r="E597" s="87"/>
    </row>
    <row r="598" spans="2:8" ht="20.25" x14ac:dyDescent="0.3">
      <c r="C598" s="71" t="s">
        <v>8</v>
      </c>
      <c r="D598" s="88">
        <f>D597/D570</f>
        <v>53.167150000000014</v>
      </c>
      <c r="E598" s="88"/>
      <c r="G598" s="6"/>
      <c r="H598" s="36"/>
    </row>
    <row r="599" spans="2:8" ht="60.75" x14ac:dyDescent="0.8">
      <c r="B599" s="100" t="s">
        <v>55</v>
      </c>
      <c r="C599" s="100"/>
      <c r="D599" s="100"/>
      <c r="E599" s="100"/>
      <c r="F599" s="100"/>
      <c r="G599" s="100"/>
      <c r="H599" s="100"/>
    </row>
    <row r="600" spans="2:8" ht="51" customHeight="1" x14ac:dyDescent="0.25">
      <c r="B600" s="101" t="s">
        <v>26</v>
      </c>
      <c r="C600" s="101"/>
      <c r="D600" s="101"/>
      <c r="E600" s="101"/>
      <c r="F600" s="101"/>
      <c r="G600" s="101"/>
    </row>
    <row r="601" spans="2:8" ht="25.5" x14ac:dyDescent="0.25">
      <c r="C601" s="62" t="s">
        <v>5</v>
      </c>
      <c r="D601" s="5"/>
    </row>
    <row r="602" spans="2:8" ht="20.25" x14ac:dyDescent="0.25">
      <c r="B602" s="63"/>
      <c r="C602" s="102" t="s">
        <v>15</v>
      </c>
      <c r="D602" s="105" t="s">
        <v>39</v>
      </c>
      <c r="E602" s="106"/>
      <c r="F602" s="106"/>
      <c r="G602" s="107"/>
      <c r="H602" s="31"/>
    </row>
    <row r="603" spans="2:8" ht="20.25" x14ac:dyDescent="0.25">
      <c r="B603" s="63"/>
      <c r="C603" s="103"/>
      <c r="D603" s="108" t="s">
        <v>60</v>
      </c>
      <c r="E603" s="108"/>
      <c r="F603" s="108"/>
      <c r="G603" s="108"/>
      <c r="H603" s="31"/>
    </row>
    <row r="604" spans="2:8" ht="20.25" x14ac:dyDescent="0.25">
      <c r="B604" s="63"/>
      <c r="C604" s="104"/>
      <c r="D604" s="108" t="s">
        <v>93</v>
      </c>
      <c r="E604" s="108"/>
      <c r="F604" s="108"/>
      <c r="G604" s="108"/>
      <c r="H604" s="31"/>
    </row>
    <row r="605" spans="2:8" x14ac:dyDescent="0.25">
      <c r="C605" s="64" t="s">
        <v>12</v>
      </c>
      <c r="D605" s="48">
        <v>0.9</v>
      </c>
      <c r="E605" s="37"/>
      <c r="F605" s="9"/>
    </row>
    <row r="606" spans="2:8" x14ac:dyDescent="0.25">
      <c r="C606" s="65" t="s">
        <v>9</v>
      </c>
      <c r="D606" s="49">
        <v>274</v>
      </c>
      <c r="E606" s="109" t="s">
        <v>16</v>
      </c>
      <c r="F606" s="110"/>
      <c r="G606" s="113">
        <f>D607/D606</f>
        <v>32.013503649635041</v>
      </c>
    </row>
    <row r="607" spans="2:8" x14ac:dyDescent="0.25">
      <c r="C607" s="65" t="s">
        <v>10</v>
      </c>
      <c r="D607" s="50">
        <v>8771.7000000000007</v>
      </c>
      <c r="E607" s="111"/>
      <c r="F607" s="112"/>
      <c r="G607" s="114"/>
    </row>
    <row r="608" spans="2:8" x14ac:dyDescent="0.25">
      <c r="C608" s="66"/>
      <c r="D608" s="30"/>
      <c r="E608" s="38"/>
    </row>
    <row r="609" spans="2:8" x14ac:dyDescent="0.3">
      <c r="C609" s="67" t="s">
        <v>7</v>
      </c>
      <c r="D609" s="51" t="s">
        <v>94</v>
      </c>
    </row>
    <row r="610" spans="2:8" x14ac:dyDescent="0.3">
      <c r="C610" s="67" t="s">
        <v>11</v>
      </c>
      <c r="D610" s="51">
        <v>90</v>
      </c>
    </row>
    <row r="611" spans="2:8" x14ac:dyDescent="0.3">
      <c r="C611" s="67" t="s">
        <v>13</v>
      </c>
      <c r="D611" s="42" t="s">
        <v>63</v>
      </c>
      <c r="E611" s="32"/>
    </row>
    <row r="612" spans="2:8" ht="24" thickBot="1" x14ac:dyDescent="0.3">
      <c r="C612" s="68"/>
      <c r="D612" s="33"/>
    </row>
    <row r="613" spans="2:8" ht="48" thickBot="1" x14ac:dyDescent="0.3">
      <c r="B613" s="115" t="s">
        <v>17</v>
      </c>
      <c r="C613" s="116"/>
      <c r="D613" s="18" t="s">
        <v>19</v>
      </c>
      <c r="E613" s="117" t="s">
        <v>21</v>
      </c>
      <c r="F613" s="118"/>
      <c r="G613" s="1" t="s">
        <v>20</v>
      </c>
    </row>
    <row r="614" spans="2:8" ht="24" thickBot="1" x14ac:dyDescent="0.3">
      <c r="B614" s="89" t="s">
        <v>64</v>
      </c>
      <c r="C614" s="90"/>
      <c r="D614" s="43">
        <v>239.42</v>
      </c>
      <c r="E614" s="52">
        <v>0.9</v>
      </c>
      <c r="F614" s="14" t="s">
        <v>23</v>
      </c>
      <c r="G614" s="21">
        <f>D614*E614</f>
        <v>215.47799999999998</v>
      </c>
      <c r="H614" s="91"/>
    </row>
    <row r="615" spans="2:8" ht="51" customHeight="1" x14ac:dyDescent="0.25">
      <c r="B615" s="92" t="s">
        <v>30</v>
      </c>
      <c r="C615" s="93"/>
      <c r="D615" s="39">
        <v>110</v>
      </c>
      <c r="E615" s="53"/>
      <c r="F615" s="15" t="s">
        <v>24</v>
      </c>
      <c r="G615" s="22">
        <f t="shared" ref="G615:G622" si="16">D615*E615</f>
        <v>0</v>
      </c>
      <c r="H615" s="91"/>
    </row>
    <row r="616" spans="2:8" ht="54" customHeight="1" thickBot="1" x14ac:dyDescent="0.3">
      <c r="B616" s="94" t="s">
        <v>18</v>
      </c>
      <c r="C616" s="95"/>
      <c r="D616" s="40">
        <v>505</v>
      </c>
      <c r="E616" s="54"/>
      <c r="F616" s="16" t="s">
        <v>24</v>
      </c>
      <c r="G616" s="23">
        <f t="shared" si="16"/>
        <v>0</v>
      </c>
      <c r="H616" s="91"/>
    </row>
    <row r="617" spans="2:8" ht="70.5" customHeight="1" thickBot="1" x14ac:dyDescent="0.3">
      <c r="B617" s="96" t="s">
        <v>31</v>
      </c>
      <c r="C617" s="97"/>
      <c r="D617" s="44">
        <v>760</v>
      </c>
      <c r="E617" s="55">
        <v>0.9</v>
      </c>
      <c r="F617" s="19" t="s">
        <v>23</v>
      </c>
      <c r="G617" s="24">
        <f t="shared" si="16"/>
        <v>684</v>
      </c>
      <c r="H617" s="91"/>
    </row>
    <row r="618" spans="2:8" ht="63" customHeight="1" x14ac:dyDescent="0.25">
      <c r="B618" s="92" t="s">
        <v>32</v>
      </c>
      <c r="C618" s="93"/>
      <c r="D618" s="60">
        <v>6940</v>
      </c>
      <c r="E618" s="56"/>
      <c r="F618" s="15" t="s">
        <v>23</v>
      </c>
      <c r="G618" s="22">
        <f t="shared" si="16"/>
        <v>0</v>
      </c>
      <c r="H618" s="91"/>
    </row>
    <row r="619" spans="2:8" ht="117.75" customHeight="1" x14ac:dyDescent="0.25">
      <c r="B619" s="98" t="s">
        <v>34</v>
      </c>
      <c r="C619" s="99"/>
      <c r="D619" s="45">
        <v>950</v>
      </c>
      <c r="E619" s="57"/>
      <c r="F619" s="17" t="s">
        <v>23</v>
      </c>
      <c r="G619" s="25">
        <f t="shared" si="16"/>
        <v>0</v>
      </c>
      <c r="H619" s="91"/>
    </row>
    <row r="620" spans="2:8" ht="66" customHeight="1" x14ac:dyDescent="0.25">
      <c r="B620" s="98" t="s">
        <v>33</v>
      </c>
      <c r="C620" s="99"/>
      <c r="D620" s="46">
        <v>10330</v>
      </c>
      <c r="E620" s="58"/>
      <c r="F620" s="17" t="s">
        <v>23</v>
      </c>
      <c r="G620" s="25">
        <f t="shared" si="16"/>
        <v>0</v>
      </c>
      <c r="H620" s="91"/>
    </row>
    <row r="621" spans="2:8" ht="126" customHeight="1" x14ac:dyDescent="0.25">
      <c r="B621" s="98" t="s">
        <v>35</v>
      </c>
      <c r="C621" s="99"/>
      <c r="D621" s="46">
        <v>4680</v>
      </c>
      <c r="E621" s="58"/>
      <c r="F621" s="17" t="s">
        <v>23</v>
      </c>
      <c r="G621" s="25">
        <f t="shared" si="16"/>
        <v>0</v>
      </c>
      <c r="H621" s="91"/>
    </row>
    <row r="622" spans="2:8" ht="84.75" customHeight="1" x14ac:dyDescent="0.25">
      <c r="B622" s="98" t="s">
        <v>36</v>
      </c>
      <c r="C622" s="99"/>
      <c r="D622" s="46">
        <v>1010</v>
      </c>
      <c r="E622" s="58"/>
      <c r="F622" s="17"/>
      <c r="G622" s="25">
        <f t="shared" si="16"/>
        <v>0</v>
      </c>
      <c r="H622" s="91"/>
    </row>
    <row r="623" spans="2:8" ht="90.75" customHeight="1" x14ac:dyDescent="0.25">
      <c r="B623" s="98" t="s">
        <v>37</v>
      </c>
      <c r="C623" s="99"/>
      <c r="D623" s="46">
        <v>3060</v>
      </c>
      <c r="E623" s="58"/>
      <c r="F623" s="17" t="s">
        <v>23</v>
      </c>
      <c r="G623" s="25">
        <f>D623*E623</f>
        <v>0</v>
      </c>
      <c r="H623" s="91"/>
    </row>
    <row r="624" spans="2:8" ht="99" customHeight="1" thickBot="1" x14ac:dyDescent="0.3">
      <c r="B624" s="94" t="s">
        <v>38</v>
      </c>
      <c r="C624" s="95"/>
      <c r="D624" s="47">
        <v>3810</v>
      </c>
      <c r="E624" s="59"/>
      <c r="F624" s="16" t="s">
        <v>23</v>
      </c>
      <c r="G624" s="26">
        <f>D624*E624</f>
        <v>0</v>
      </c>
      <c r="H624" s="91"/>
    </row>
    <row r="625" spans="2:8" x14ac:dyDescent="0.25">
      <c r="C625" s="2"/>
      <c r="D625" s="2"/>
      <c r="E625" s="3"/>
      <c r="F625" s="3"/>
      <c r="H625" s="34"/>
    </row>
    <row r="626" spans="2:8" ht="25.5" x14ac:dyDescent="0.25">
      <c r="C626" s="62" t="s">
        <v>14</v>
      </c>
      <c r="D626" s="5"/>
    </row>
    <row r="627" spans="2:8" ht="20.25" x14ac:dyDescent="0.25">
      <c r="C627" s="86" t="s">
        <v>6</v>
      </c>
      <c r="D627" s="7" t="s">
        <v>0</v>
      </c>
      <c r="E627" s="8">
        <f>IF(G614&gt;0, ROUND((G614+D607)/D607,2), 0)</f>
        <v>1.02</v>
      </c>
      <c r="F627" s="8"/>
      <c r="G627" s="9"/>
      <c r="H627" s="6"/>
    </row>
    <row r="628" spans="2:8" x14ac:dyDescent="0.25">
      <c r="C628" s="86"/>
      <c r="D628" s="7" t="s">
        <v>1</v>
      </c>
      <c r="E628" s="8">
        <f>IF(SUM(G615:G616)&gt;0,ROUND((G615+G616+D607)/D607,2),0)</f>
        <v>0</v>
      </c>
      <c r="F628" s="8"/>
      <c r="G628" s="10"/>
      <c r="H628" s="35"/>
    </row>
    <row r="629" spans="2:8" x14ac:dyDescent="0.25">
      <c r="C629" s="86"/>
      <c r="D629" s="7" t="s">
        <v>2</v>
      </c>
      <c r="E629" s="8">
        <f>IF(G617&gt;0,ROUND((G617+D607)/D607,2),0)</f>
        <v>1.08</v>
      </c>
      <c r="F629" s="11"/>
      <c r="G629" s="10"/>
    </row>
    <row r="630" spans="2:8" x14ac:dyDescent="0.25">
      <c r="C630" s="86"/>
      <c r="D630" s="12" t="s">
        <v>3</v>
      </c>
      <c r="E630" s="27">
        <f>IF(SUM(G618:G624)&gt;0,ROUND((SUM(G618:G624)+D607)/D607,2),0)</f>
        <v>0</v>
      </c>
      <c r="F630" s="9"/>
      <c r="G630" s="10"/>
    </row>
    <row r="631" spans="2:8" ht="25.5" x14ac:dyDescent="0.25">
      <c r="D631" s="28" t="s">
        <v>4</v>
      </c>
      <c r="E631" s="29">
        <f>SUM(E627:E630)-IF(VALUE(COUNTIF(E627:E630,"&gt;0"))=4,3,0)-IF(VALUE(COUNTIF(E627:E630,"&gt;0"))=3,2,0)-IF(VALUE(COUNTIF(E627:E630,"&gt;0"))=2,1,0)</f>
        <v>1.1000000000000001</v>
      </c>
      <c r="F631" s="20"/>
    </row>
    <row r="632" spans="2:8" x14ac:dyDescent="0.25">
      <c r="E632" s="13"/>
    </row>
    <row r="633" spans="2:8" ht="51" x14ac:dyDescent="0.35">
      <c r="B633" s="69"/>
      <c r="C633" s="70" t="s">
        <v>22</v>
      </c>
      <c r="D633" s="87">
        <f>E631*D607</f>
        <v>9648.8700000000008</v>
      </c>
      <c r="E633" s="87"/>
    </row>
    <row r="634" spans="2:8" ht="20.25" x14ac:dyDescent="0.3">
      <c r="C634" s="71" t="s">
        <v>8</v>
      </c>
      <c r="D634" s="88">
        <f>D633/D606</f>
        <v>35.214854014598544</v>
      </c>
      <c r="E634" s="88"/>
      <c r="G634" s="6"/>
      <c r="H634" s="36"/>
    </row>
    <row r="635" spans="2:8" ht="20.25" x14ac:dyDescent="0.3">
      <c r="B635" s="79"/>
      <c r="C635" s="71"/>
      <c r="D635" s="78"/>
      <c r="E635" s="78"/>
      <c r="G635" s="6"/>
      <c r="H635" s="84"/>
    </row>
    <row r="636" spans="2:8" ht="60.75" x14ac:dyDescent="0.8">
      <c r="B636" s="100" t="s">
        <v>56</v>
      </c>
      <c r="C636" s="100"/>
      <c r="D636" s="100"/>
      <c r="E636" s="100"/>
      <c r="F636" s="100"/>
      <c r="G636" s="100"/>
      <c r="H636" s="100"/>
    </row>
    <row r="637" spans="2:8" ht="42" customHeight="1" x14ac:dyDescent="0.25">
      <c r="B637" s="101" t="s">
        <v>26</v>
      </c>
      <c r="C637" s="101"/>
      <c r="D637" s="101"/>
      <c r="E637" s="101"/>
      <c r="F637" s="101"/>
      <c r="G637" s="101"/>
    </row>
    <row r="638" spans="2:8" x14ac:dyDescent="0.25">
      <c r="G638" s="6"/>
    </row>
    <row r="639" spans="2:8" ht="25.5" x14ac:dyDescent="0.25">
      <c r="C639" s="62" t="s">
        <v>5</v>
      </c>
      <c r="D639" s="5"/>
    </row>
    <row r="640" spans="2:8" ht="20.25" x14ac:dyDescent="0.25">
      <c r="B640" s="63"/>
      <c r="C640" s="102" t="s">
        <v>15</v>
      </c>
      <c r="D640" s="105" t="s">
        <v>39</v>
      </c>
      <c r="E640" s="106"/>
      <c r="F640" s="106"/>
      <c r="G640" s="107"/>
      <c r="H640" s="31"/>
    </row>
    <row r="641" spans="2:8" ht="20.25" x14ac:dyDescent="0.25">
      <c r="B641" s="63"/>
      <c r="C641" s="103"/>
      <c r="D641" s="108" t="s">
        <v>60</v>
      </c>
      <c r="E641" s="108"/>
      <c r="F641" s="108"/>
      <c r="G641" s="108"/>
      <c r="H641" s="31"/>
    </row>
    <row r="642" spans="2:8" ht="20.25" x14ac:dyDescent="0.25">
      <c r="B642" s="63"/>
      <c r="C642" s="104"/>
      <c r="D642" s="108" t="s">
        <v>95</v>
      </c>
      <c r="E642" s="108"/>
      <c r="F642" s="108"/>
      <c r="G642" s="108"/>
      <c r="H642" s="31"/>
    </row>
    <row r="643" spans="2:8" x14ac:dyDescent="0.25">
      <c r="C643" s="64" t="s">
        <v>12</v>
      </c>
      <c r="D643" s="48">
        <v>0.9</v>
      </c>
      <c r="E643" s="37"/>
      <c r="F643" s="9"/>
    </row>
    <row r="644" spans="2:8" x14ac:dyDescent="0.25">
      <c r="C644" s="65" t="s">
        <v>9</v>
      </c>
      <c r="D644" s="49">
        <v>324</v>
      </c>
      <c r="E644" s="109" t="s">
        <v>16</v>
      </c>
      <c r="F644" s="110"/>
      <c r="G644" s="113">
        <f>D645/D644</f>
        <v>34.830246913580247</v>
      </c>
    </row>
    <row r="645" spans="2:8" x14ac:dyDescent="0.25">
      <c r="C645" s="65" t="s">
        <v>10</v>
      </c>
      <c r="D645" s="50">
        <v>11285</v>
      </c>
      <c r="E645" s="111"/>
      <c r="F645" s="112"/>
      <c r="G645" s="114"/>
    </row>
    <row r="646" spans="2:8" x14ac:dyDescent="0.25">
      <c r="C646" s="66"/>
      <c r="D646" s="30"/>
      <c r="E646" s="38"/>
    </row>
    <row r="647" spans="2:8" x14ac:dyDescent="0.3">
      <c r="C647" s="67" t="s">
        <v>7</v>
      </c>
      <c r="D647" s="51" t="s">
        <v>94</v>
      </c>
    </row>
    <row r="648" spans="2:8" x14ac:dyDescent="0.3">
      <c r="C648" s="67" t="s">
        <v>11</v>
      </c>
      <c r="D648" s="51">
        <v>75</v>
      </c>
    </row>
    <row r="649" spans="2:8" x14ac:dyDescent="0.3">
      <c r="C649" s="67" t="s">
        <v>13</v>
      </c>
      <c r="D649" s="42" t="s">
        <v>63</v>
      </c>
      <c r="E649" s="32"/>
    </row>
    <row r="650" spans="2:8" ht="24" thickBot="1" x14ac:dyDescent="0.3">
      <c r="C650" s="68"/>
      <c r="D650" s="33"/>
    </row>
    <row r="651" spans="2:8" ht="48" thickBot="1" x14ac:dyDescent="0.3">
      <c r="B651" s="115" t="s">
        <v>17</v>
      </c>
      <c r="C651" s="116"/>
      <c r="D651" s="18" t="s">
        <v>19</v>
      </c>
      <c r="E651" s="117" t="s">
        <v>21</v>
      </c>
      <c r="F651" s="118"/>
      <c r="G651" s="1" t="s">
        <v>20</v>
      </c>
    </row>
    <row r="652" spans="2:8" ht="24" thickBot="1" x14ac:dyDescent="0.3">
      <c r="B652" s="89" t="s">
        <v>64</v>
      </c>
      <c r="C652" s="90"/>
      <c r="D652" s="43">
        <v>239.42</v>
      </c>
      <c r="E652" s="52">
        <v>0.9</v>
      </c>
      <c r="F652" s="14" t="s">
        <v>23</v>
      </c>
      <c r="G652" s="21">
        <f t="shared" ref="G652:G659" si="17">D652*E652</f>
        <v>215.47799999999998</v>
      </c>
      <c r="H652" s="91"/>
    </row>
    <row r="653" spans="2:8" ht="49.5" customHeight="1" x14ac:dyDescent="0.25">
      <c r="B653" s="92" t="s">
        <v>30</v>
      </c>
      <c r="C653" s="93"/>
      <c r="D653" s="39">
        <v>110</v>
      </c>
      <c r="E653" s="53"/>
      <c r="F653" s="15" t="s">
        <v>24</v>
      </c>
      <c r="G653" s="22">
        <f t="shared" si="17"/>
        <v>0</v>
      </c>
      <c r="H653" s="91"/>
    </row>
    <row r="654" spans="2:8" ht="50.25" customHeight="1" thickBot="1" x14ac:dyDescent="0.3">
      <c r="B654" s="94" t="s">
        <v>18</v>
      </c>
      <c r="C654" s="95"/>
      <c r="D654" s="40">
        <v>505</v>
      </c>
      <c r="E654" s="54"/>
      <c r="F654" s="16" t="s">
        <v>24</v>
      </c>
      <c r="G654" s="23">
        <f t="shared" si="17"/>
        <v>0</v>
      </c>
      <c r="H654" s="91"/>
    </row>
    <row r="655" spans="2:8" ht="71.25" customHeight="1" thickBot="1" x14ac:dyDescent="0.3">
      <c r="B655" s="96" t="s">
        <v>31</v>
      </c>
      <c r="C655" s="97"/>
      <c r="D655" s="44">
        <v>760</v>
      </c>
      <c r="E655" s="55">
        <v>0.9</v>
      </c>
      <c r="F655" s="19" t="s">
        <v>23</v>
      </c>
      <c r="G655" s="24">
        <f t="shared" si="17"/>
        <v>684</v>
      </c>
      <c r="H655" s="91"/>
    </row>
    <row r="656" spans="2:8" ht="59.25" customHeight="1" x14ac:dyDescent="0.25">
      <c r="B656" s="92" t="s">
        <v>32</v>
      </c>
      <c r="C656" s="93"/>
      <c r="D656" s="60">
        <v>6940</v>
      </c>
      <c r="E656" s="56"/>
      <c r="F656" s="15" t="s">
        <v>23</v>
      </c>
      <c r="G656" s="22">
        <f t="shared" si="17"/>
        <v>0</v>
      </c>
      <c r="H656" s="91"/>
    </row>
    <row r="657" spans="2:8" ht="117.75" customHeight="1" x14ac:dyDescent="0.25">
      <c r="B657" s="98" t="s">
        <v>34</v>
      </c>
      <c r="C657" s="99"/>
      <c r="D657" s="45">
        <v>950</v>
      </c>
      <c r="E657" s="57"/>
      <c r="F657" s="17" t="s">
        <v>23</v>
      </c>
      <c r="G657" s="25">
        <f t="shared" si="17"/>
        <v>0</v>
      </c>
      <c r="H657" s="91"/>
    </row>
    <row r="658" spans="2:8" ht="74.25" customHeight="1" x14ac:dyDescent="0.25">
      <c r="B658" s="98" t="s">
        <v>33</v>
      </c>
      <c r="C658" s="99"/>
      <c r="D658" s="46">
        <v>10330</v>
      </c>
      <c r="E658" s="58"/>
      <c r="F658" s="17" t="s">
        <v>23</v>
      </c>
      <c r="G658" s="25">
        <f t="shared" si="17"/>
        <v>0</v>
      </c>
      <c r="H658" s="91"/>
    </row>
    <row r="659" spans="2:8" ht="116.25" customHeight="1" x14ac:dyDescent="0.25">
      <c r="B659" s="98" t="s">
        <v>35</v>
      </c>
      <c r="C659" s="99"/>
      <c r="D659" s="46">
        <v>4680</v>
      </c>
      <c r="E659" s="58"/>
      <c r="F659" s="17" t="s">
        <v>23</v>
      </c>
      <c r="G659" s="25">
        <f t="shared" si="17"/>
        <v>0</v>
      </c>
      <c r="H659" s="91"/>
    </row>
    <row r="660" spans="2:8" ht="87" customHeight="1" x14ac:dyDescent="0.25">
      <c r="B660" s="98" t="s">
        <v>36</v>
      </c>
      <c r="C660" s="99"/>
      <c r="D660" s="46">
        <v>1010</v>
      </c>
      <c r="E660" s="58"/>
      <c r="F660" s="17" t="s">
        <v>23</v>
      </c>
      <c r="G660" s="25">
        <f>D660*E660</f>
        <v>0</v>
      </c>
      <c r="H660" s="91"/>
    </row>
    <row r="661" spans="2:8" ht="90.75" customHeight="1" x14ac:dyDescent="0.25">
      <c r="B661" s="98" t="s">
        <v>37</v>
      </c>
      <c r="C661" s="99"/>
      <c r="D661" s="46">
        <v>3060</v>
      </c>
      <c r="E661" s="58"/>
      <c r="F661" s="17" t="s">
        <v>23</v>
      </c>
      <c r="G661" s="25">
        <f>D661*E661</f>
        <v>0</v>
      </c>
      <c r="H661" s="91"/>
    </row>
    <row r="662" spans="2:8" ht="90" customHeight="1" thickBot="1" x14ac:dyDescent="0.3">
      <c r="B662" s="94" t="s">
        <v>38</v>
      </c>
      <c r="C662" s="95"/>
      <c r="D662" s="47">
        <v>3810</v>
      </c>
      <c r="E662" s="59"/>
      <c r="F662" s="16" t="s">
        <v>23</v>
      </c>
      <c r="G662" s="26">
        <f>D662*E662</f>
        <v>0</v>
      </c>
      <c r="H662" s="91"/>
    </row>
    <row r="663" spans="2:8" x14ac:dyDescent="0.25">
      <c r="C663" s="2"/>
      <c r="D663" s="2"/>
      <c r="E663" s="3"/>
      <c r="F663" s="3"/>
      <c r="H663" s="34"/>
    </row>
    <row r="664" spans="2:8" ht="25.5" x14ac:dyDescent="0.25">
      <c r="C664" s="62" t="s">
        <v>14</v>
      </c>
      <c r="D664" s="5"/>
    </row>
    <row r="665" spans="2:8" ht="20.25" x14ac:dyDescent="0.25">
      <c r="C665" s="86" t="s">
        <v>6</v>
      </c>
      <c r="D665" s="7" t="s">
        <v>0</v>
      </c>
      <c r="E665" s="8">
        <f>IF(G652&gt;0, ROUND((G652+D645)/D645,2), 0)</f>
        <v>1.02</v>
      </c>
      <c r="F665" s="8"/>
      <c r="G665" s="9"/>
      <c r="H665" s="6"/>
    </row>
    <row r="666" spans="2:8" x14ac:dyDescent="0.25">
      <c r="C666" s="86"/>
      <c r="D666" s="7" t="s">
        <v>1</v>
      </c>
      <c r="E666" s="8">
        <f>IF(SUM(G653:G654)&gt;0,ROUND((G653+G654+D645)/D645,2),0)</f>
        <v>0</v>
      </c>
      <c r="F666" s="8"/>
      <c r="G666" s="10"/>
      <c r="H666" s="35"/>
    </row>
    <row r="667" spans="2:8" x14ac:dyDescent="0.25">
      <c r="C667" s="86"/>
      <c r="D667" s="7" t="s">
        <v>2</v>
      </c>
      <c r="E667" s="8">
        <f>IF(G655&gt;0,ROUND((G655+D645)/D645,2),0)</f>
        <v>1.06</v>
      </c>
      <c r="F667" s="11"/>
      <c r="G667" s="10"/>
    </row>
    <row r="668" spans="2:8" x14ac:dyDescent="0.25">
      <c r="C668" s="86"/>
      <c r="D668" s="12" t="s">
        <v>3</v>
      </c>
      <c r="E668" s="27">
        <f>IF(SUM(G656:G662)&gt;0,ROUND((SUM(G656:G662)+D645)/D645,2),0)</f>
        <v>0</v>
      </c>
      <c r="F668" s="9"/>
      <c r="G668" s="10"/>
    </row>
    <row r="669" spans="2:8" ht="25.5" x14ac:dyDescent="0.25">
      <c r="D669" s="28" t="s">
        <v>4</v>
      </c>
      <c r="E669" s="29">
        <f>SUM(E665:E668)-IF(VALUE(COUNTIF(E665:E668,"&gt;0"))=4,3,0)-IF(VALUE(COUNTIF(E665:E668,"&gt;0"))=3,2,0)-IF(VALUE(COUNTIF(E665:E668,"&gt;0"))=2,1,0)</f>
        <v>1.08</v>
      </c>
      <c r="F669" s="20"/>
    </row>
    <row r="670" spans="2:8" x14ac:dyDescent="0.25">
      <c r="E670" s="13"/>
    </row>
    <row r="671" spans="2:8" ht="51" x14ac:dyDescent="0.35">
      <c r="B671" s="69"/>
      <c r="C671" s="70" t="s">
        <v>22</v>
      </c>
      <c r="D671" s="87">
        <f>E669*D645</f>
        <v>12187.800000000001</v>
      </c>
      <c r="E671" s="87"/>
    </row>
    <row r="672" spans="2:8" ht="20.25" x14ac:dyDescent="0.3">
      <c r="C672" s="71" t="s">
        <v>8</v>
      </c>
      <c r="D672" s="88">
        <f>D671/D644</f>
        <v>37.616666666666667</v>
      </c>
      <c r="E672" s="88"/>
      <c r="G672" s="6"/>
      <c r="H672" s="36"/>
    </row>
    <row r="673" spans="2:8" ht="60.75" x14ac:dyDescent="0.8">
      <c r="B673" s="100" t="s">
        <v>57</v>
      </c>
      <c r="C673" s="100"/>
      <c r="D673" s="100"/>
      <c r="E673" s="100"/>
      <c r="F673" s="100"/>
      <c r="G673" s="100"/>
      <c r="H673" s="100"/>
    </row>
    <row r="674" spans="2:8" ht="49.5" customHeight="1" x14ac:dyDescent="0.25">
      <c r="B674" s="101" t="s">
        <v>26</v>
      </c>
      <c r="C674" s="101"/>
      <c r="D674" s="101"/>
      <c r="E674" s="101"/>
      <c r="F674" s="101"/>
      <c r="G674" s="101"/>
    </row>
    <row r="675" spans="2:8" x14ac:dyDescent="0.25">
      <c r="G675" s="6"/>
    </row>
    <row r="676" spans="2:8" ht="25.5" x14ac:dyDescent="0.25">
      <c r="C676" s="62" t="s">
        <v>5</v>
      </c>
      <c r="D676" s="5"/>
    </row>
    <row r="677" spans="2:8" ht="20.25" x14ac:dyDescent="0.25">
      <c r="B677" s="63"/>
      <c r="C677" s="102" t="s">
        <v>15</v>
      </c>
      <c r="D677" s="105" t="s">
        <v>39</v>
      </c>
      <c r="E677" s="106"/>
      <c r="F677" s="106"/>
      <c r="G677" s="107"/>
      <c r="H677" s="31"/>
    </row>
    <row r="678" spans="2:8" ht="20.25" x14ac:dyDescent="0.25">
      <c r="B678" s="63"/>
      <c r="C678" s="103"/>
      <c r="D678" s="108" t="s">
        <v>60</v>
      </c>
      <c r="E678" s="108"/>
      <c r="F678" s="108"/>
      <c r="G678" s="108"/>
      <c r="H678" s="31"/>
    </row>
    <row r="679" spans="2:8" ht="20.25" x14ac:dyDescent="0.25">
      <c r="B679" s="63"/>
      <c r="C679" s="104"/>
      <c r="D679" s="108" t="s">
        <v>96</v>
      </c>
      <c r="E679" s="108"/>
      <c r="F679" s="108"/>
      <c r="G679" s="108"/>
      <c r="H679" s="31"/>
    </row>
    <row r="680" spans="2:8" x14ac:dyDescent="0.25">
      <c r="C680" s="64" t="s">
        <v>12</v>
      </c>
      <c r="D680" s="48">
        <v>0.9</v>
      </c>
      <c r="E680" s="37"/>
      <c r="F680" s="9"/>
    </row>
    <row r="681" spans="2:8" x14ac:dyDescent="0.25">
      <c r="C681" s="65" t="s">
        <v>9</v>
      </c>
      <c r="D681" s="49">
        <v>230</v>
      </c>
      <c r="E681" s="109" t="s">
        <v>16</v>
      </c>
      <c r="F681" s="110"/>
      <c r="G681" s="113">
        <f>D682/D681</f>
        <v>43.323695652173917</v>
      </c>
    </row>
    <row r="682" spans="2:8" x14ac:dyDescent="0.25">
      <c r="C682" s="65" t="s">
        <v>10</v>
      </c>
      <c r="D682" s="50">
        <v>9964.4500000000007</v>
      </c>
      <c r="E682" s="111"/>
      <c r="F682" s="112"/>
      <c r="G682" s="114"/>
    </row>
    <row r="683" spans="2:8" x14ac:dyDescent="0.25">
      <c r="C683" s="66"/>
      <c r="D683" s="30"/>
      <c r="E683" s="38"/>
    </row>
    <row r="684" spans="2:8" x14ac:dyDescent="0.3">
      <c r="C684" s="67" t="s">
        <v>7</v>
      </c>
      <c r="D684" s="51" t="s">
        <v>97</v>
      </c>
    </row>
    <row r="685" spans="2:8" x14ac:dyDescent="0.3">
      <c r="C685" s="67" t="s">
        <v>11</v>
      </c>
      <c r="D685" s="51">
        <v>85</v>
      </c>
    </row>
    <row r="686" spans="2:8" x14ac:dyDescent="0.3">
      <c r="C686" s="67" t="s">
        <v>13</v>
      </c>
      <c r="D686" s="42" t="s">
        <v>63</v>
      </c>
      <c r="E686" s="32"/>
    </row>
    <row r="687" spans="2:8" ht="24" thickBot="1" x14ac:dyDescent="0.3">
      <c r="C687" s="68"/>
      <c r="D687" s="33"/>
    </row>
    <row r="688" spans="2:8" ht="48" thickBot="1" x14ac:dyDescent="0.3">
      <c r="B688" s="115" t="s">
        <v>17</v>
      </c>
      <c r="C688" s="116"/>
      <c r="D688" s="18" t="s">
        <v>19</v>
      </c>
      <c r="E688" s="117" t="s">
        <v>21</v>
      </c>
      <c r="F688" s="118"/>
      <c r="G688" s="1" t="s">
        <v>20</v>
      </c>
    </row>
    <row r="689" spans="2:8" ht="24" thickBot="1" x14ac:dyDescent="0.3">
      <c r="B689" s="89" t="s">
        <v>64</v>
      </c>
      <c r="C689" s="90"/>
      <c r="D689" s="43">
        <v>239.42</v>
      </c>
      <c r="E689" s="52">
        <v>0.9</v>
      </c>
      <c r="F689" s="14" t="s">
        <v>23</v>
      </c>
      <c r="G689" s="21">
        <f t="shared" ref="G689:G697" si="18">D689*E689</f>
        <v>215.47799999999998</v>
      </c>
      <c r="H689" s="91"/>
    </row>
    <row r="690" spans="2:8" ht="48" customHeight="1" x14ac:dyDescent="0.25">
      <c r="B690" s="92" t="s">
        <v>30</v>
      </c>
      <c r="C690" s="93"/>
      <c r="D690" s="39">
        <v>110</v>
      </c>
      <c r="E690" s="53"/>
      <c r="F690" s="15" t="s">
        <v>24</v>
      </c>
      <c r="G690" s="22">
        <f t="shared" si="18"/>
        <v>0</v>
      </c>
      <c r="H690" s="91"/>
    </row>
    <row r="691" spans="2:8" ht="46.5" customHeight="1" thickBot="1" x14ac:dyDescent="0.3">
      <c r="B691" s="94" t="s">
        <v>18</v>
      </c>
      <c r="C691" s="95"/>
      <c r="D691" s="40">
        <v>505</v>
      </c>
      <c r="E691" s="54"/>
      <c r="F691" s="16" t="s">
        <v>24</v>
      </c>
      <c r="G691" s="23">
        <f t="shared" si="18"/>
        <v>0</v>
      </c>
      <c r="H691" s="91"/>
    </row>
    <row r="692" spans="2:8" ht="75" customHeight="1" thickBot="1" x14ac:dyDescent="0.3">
      <c r="B692" s="96" t="s">
        <v>31</v>
      </c>
      <c r="C692" s="97"/>
      <c r="D692" s="44">
        <v>760</v>
      </c>
      <c r="E692" s="55">
        <v>0.9</v>
      </c>
      <c r="F692" s="19" t="s">
        <v>23</v>
      </c>
      <c r="G692" s="24">
        <f t="shared" si="18"/>
        <v>684</v>
      </c>
      <c r="H692" s="91"/>
    </row>
    <row r="693" spans="2:8" ht="45.75" customHeight="1" x14ac:dyDescent="0.25">
      <c r="B693" s="92" t="s">
        <v>32</v>
      </c>
      <c r="C693" s="93"/>
      <c r="D693" s="60">
        <v>6940</v>
      </c>
      <c r="E693" s="56"/>
      <c r="F693" s="15" t="s">
        <v>23</v>
      </c>
      <c r="G693" s="22">
        <f t="shared" si="18"/>
        <v>0</v>
      </c>
      <c r="H693" s="91"/>
    </row>
    <row r="694" spans="2:8" ht="105" customHeight="1" x14ac:dyDescent="0.25">
      <c r="B694" s="98" t="s">
        <v>34</v>
      </c>
      <c r="C694" s="99"/>
      <c r="D694" s="45">
        <v>950</v>
      </c>
      <c r="E694" s="57"/>
      <c r="F694" s="17" t="s">
        <v>23</v>
      </c>
      <c r="G694" s="25">
        <f t="shared" si="18"/>
        <v>0</v>
      </c>
      <c r="H694" s="91"/>
    </row>
    <row r="695" spans="2:8" ht="72" customHeight="1" x14ac:dyDescent="0.25">
      <c r="B695" s="98" t="s">
        <v>33</v>
      </c>
      <c r="C695" s="99"/>
      <c r="D695" s="46">
        <v>10330</v>
      </c>
      <c r="E695" s="58"/>
      <c r="F695" s="17" t="s">
        <v>23</v>
      </c>
      <c r="G695" s="25">
        <f t="shared" si="18"/>
        <v>0</v>
      </c>
      <c r="H695" s="91"/>
    </row>
    <row r="696" spans="2:8" ht="113.25" customHeight="1" x14ac:dyDescent="0.25">
      <c r="B696" s="98" t="s">
        <v>35</v>
      </c>
      <c r="C696" s="99"/>
      <c r="D696" s="46">
        <v>4680</v>
      </c>
      <c r="E696" s="58"/>
      <c r="F696" s="17" t="s">
        <v>23</v>
      </c>
      <c r="G696" s="25">
        <f t="shared" si="18"/>
        <v>0</v>
      </c>
      <c r="H696" s="91"/>
    </row>
    <row r="697" spans="2:8" ht="94.5" customHeight="1" x14ac:dyDescent="0.25">
      <c r="B697" s="98" t="s">
        <v>36</v>
      </c>
      <c r="C697" s="99"/>
      <c r="D697" s="46">
        <v>1010</v>
      </c>
      <c r="E697" s="58"/>
      <c r="F697" s="17"/>
      <c r="G697" s="25">
        <f t="shared" si="18"/>
        <v>0</v>
      </c>
      <c r="H697" s="91"/>
    </row>
    <row r="698" spans="2:8" ht="81" customHeight="1" x14ac:dyDescent="0.25">
      <c r="B698" s="98" t="s">
        <v>37</v>
      </c>
      <c r="C698" s="99"/>
      <c r="D698" s="46">
        <v>3060</v>
      </c>
      <c r="E698" s="58"/>
      <c r="F698" s="17" t="s">
        <v>23</v>
      </c>
      <c r="G698" s="25">
        <f>D698*E698</f>
        <v>0</v>
      </c>
      <c r="H698" s="91"/>
    </row>
    <row r="699" spans="2:8" ht="86.25" customHeight="1" thickBot="1" x14ac:dyDescent="0.3">
      <c r="B699" s="94" t="s">
        <v>38</v>
      </c>
      <c r="C699" s="95"/>
      <c r="D699" s="47">
        <v>3810</v>
      </c>
      <c r="E699" s="59"/>
      <c r="F699" s="16" t="s">
        <v>23</v>
      </c>
      <c r="G699" s="26">
        <f>D699*E699</f>
        <v>0</v>
      </c>
      <c r="H699" s="91"/>
    </row>
    <row r="700" spans="2:8" x14ac:dyDescent="0.25">
      <c r="C700" s="2"/>
      <c r="D700" s="2"/>
      <c r="E700" s="3"/>
      <c r="F700" s="3"/>
      <c r="H700" s="34"/>
    </row>
    <row r="701" spans="2:8" ht="25.5" x14ac:dyDescent="0.25">
      <c r="C701" s="62" t="s">
        <v>14</v>
      </c>
      <c r="D701" s="5"/>
    </row>
    <row r="702" spans="2:8" ht="20.25" x14ac:dyDescent="0.25">
      <c r="C702" s="86" t="s">
        <v>6</v>
      </c>
      <c r="D702" s="7" t="s">
        <v>0</v>
      </c>
      <c r="E702" s="8">
        <f>IF(G689&gt;0, ROUND((G689+D682)/D682,2), 0)</f>
        <v>1.02</v>
      </c>
      <c r="F702" s="8"/>
      <c r="G702" s="9"/>
      <c r="H702" s="6"/>
    </row>
    <row r="703" spans="2:8" x14ac:dyDescent="0.25">
      <c r="C703" s="86"/>
      <c r="D703" s="7" t="s">
        <v>1</v>
      </c>
      <c r="E703" s="8">
        <f>IF(SUM(G690:G691)&gt;0,ROUND((G690+G691+D682)/D682,2),0)</f>
        <v>0</v>
      </c>
      <c r="F703" s="8"/>
      <c r="G703" s="10"/>
      <c r="H703" s="35"/>
    </row>
    <row r="704" spans="2:8" x14ac:dyDescent="0.25">
      <c r="C704" s="86"/>
      <c r="D704" s="7" t="s">
        <v>2</v>
      </c>
      <c r="E704" s="8">
        <f>IF(G692&gt;0,ROUND((G692+D682)/D682,2),0)</f>
        <v>1.07</v>
      </c>
      <c r="F704" s="11"/>
      <c r="G704" s="10"/>
    </row>
    <row r="705" spans="2:8" x14ac:dyDescent="0.25">
      <c r="C705" s="86"/>
      <c r="D705" s="12" t="s">
        <v>3</v>
      </c>
      <c r="E705" s="27">
        <f>IF(SUM(G693:G699)&gt;0,ROUND((SUM(G693:G699)+D682)/D682,2),0)</f>
        <v>0</v>
      </c>
      <c r="F705" s="9"/>
      <c r="G705" s="10"/>
    </row>
    <row r="706" spans="2:8" ht="25.5" x14ac:dyDescent="0.25">
      <c r="D706" s="28" t="s">
        <v>4</v>
      </c>
      <c r="E706" s="29">
        <f>SUM(E702:E705)-IF(VALUE(COUNTIF(E702:E705,"&gt;0"))=4,3,0)-IF(VALUE(COUNTIF(E702:E705,"&gt;0"))=3,2,0)-IF(VALUE(COUNTIF(E702:E705,"&gt;0"))=2,1,0)</f>
        <v>1.0899999999999999</v>
      </c>
      <c r="F706" s="20"/>
    </row>
    <row r="707" spans="2:8" x14ac:dyDescent="0.25">
      <c r="E707" s="13"/>
    </row>
    <row r="708" spans="2:8" ht="51" x14ac:dyDescent="0.35">
      <c r="B708" s="69"/>
      <c r="C708" s="70" t="s">
        <v>22</v>
      </c>
      <c r="D708" s="87">
        <f>E706*D682</f>
        <v>10861.2505</v>
      </c>
      <c r="E708" s="87"/>
    </row>
    <row r="709" spans="2:8" ht="20.25" x14ac:dyDescent="0.3">
      <c r="C709" s="71" t="s">
        <v>8</v>
      </c>
      <c r="D709" s="88">
        <f>D708/D681</f>
        <v>47.222828260869562</v>
      </c>
      <c r="E709" s="88"/>
      <c r="G709" s="6"/>
      <c r="H709" s="36"/>
    </row>
    <row r="710" spans="2:8" ht="60.75" x14ac:dyDescent="0.8">
      <c r="B710" s="100" t="s">
        <v>58</v>
      </c>
      <c r="C710" s="100"/>
      <c r="D710" s="100"/>
      <c r="E710" s="100"/>
      <c r="F710" s="100"/>
      <c r="G710" s="100"/>
      <c r="H710" s="100"/>
    </row>
    <row r="711" spans="2:8" ht="44.25" customHeight="1" x14ac:dyDescent="0.25">
      <c r="B711" s="101" t="s">
        <v>26</v>
      </c>
      <c r="C711" s="101"/>
      <c r="D711" s="101"/>
      <c r="E711" s="101"/>
      <c r="F711" s="101"/>
      <c r="G711" s="101"/>
    </row>
    <row r="712" spans="2:8" x14ac:dyDescent="0.25">
      <c r="B712" s="76"/>
      <c r="C712" s="76"/>
      <c r="G712" s="6"/>
    </row>
    <row r="713" spans="2:8" ht="25.5" x14ac:dyDescent="0.25">
      <c r="B713" s="76"/>
      <c r="C713" s="62" t="s">
        <v>5</v>
      </c>
      <c r="D713" s="5"/>
    </row>
    <row r="714" spans="2:8" ht="20.25" x14ac:dyDescent="0.25">
      <c r="B714" s="63"/>
      <c r="C714" s="102" t="s">
        <v>15</v>
      </c>
      <c r="D714" s="105" t="s">
        <v>39</v>
      </c>
      <c r="E714" s="106"/>
      <c r="F714" s="106"/>
      <c r="G714" s="107"/>
      <c r="H714" s="31"/>
    </row>
    <row r="715" spans="2:8" ht="20.25" x14ac:dyDescent="0.25">
      <c r="B715" s="63"/>
      <c r="C715" s="103"/>
      <c r="D715" s="108" t="s">
        <v>60</v>
      </c>
      <c r="E715" s="108"/>
      <c r="F715" s="108"/>
      <c r="G715" s="108"/>
      <c r="H715" s="31"/>
    </row>
    <row r="716" spans="2:8" ht="20.25" x14ac:dyDescent="0.25">
      <c r="B716" s="63"/>
      <c r="C716" s="104"/>
      <c r="D716" s="108" t="s">
        <v>98</v>
      </c>
      <c r="E716" s="108"/>
      <c r="F716" s="108"/>
      <c r="G716" s="108"/>
      <c r="H716" s="31"/>
    </row>
    <row r="717" spans="2:8" x14ac:dyDescent="0.25">
      <c r="B717" s="76"/>
      <c r="C717" s="64" t="s">
        <v>12</v>
      </c>
      <c r="D717" s="48">
        <v>1.2</v>
      </c>
      <c r="E717" s="37"/>
      <c r="F717" s="9"/>
    </row>
    <row r="718" spans="2:8" x14ac:dyDescent="0.25">
      <c r="B718" s="76"/>
      <c r="C718" s="65" t="s">
        <v>9</v>
      </c>
      <c r="D718" s="49">
        <v>269</v>
      </c>
      <c r="E718" s="109" t="s">
        <v>16</v>
      </c>
      <c r="F718" s="110"/>
      <c r="G718" s="113">
        <f>D719/D718</f>
        <v>59.982156133829001</v>
      </c>
    </row>
    <row r="719" spans="2:8" x14ac:dyDescent="0.25">
      <c r="B719" s="76"/>
      <c r="C719" s="65" t="s">
        <v>10</v>
      </c>
      <c r="D719" s="50">
        <v>16135.2</v>
      </c>
      <c r="E719" s="111"/>
      <c r="F719" s="112"/>
      <c r="G719" s="114"/>
    </row>
    <row r="720" spans="2:8" x14ac:dyDescent="0.25">
      <c r="B720" s="76"/>
      <c r="C720" s="66"/>
      <c r="D720" s="30"/>
      <c r="E720" s="38"/>
    </row>
    <row r="721" spans="2:8" x14ac:dyDescent="0.3">
      <c r="B721" s="76"/>
      <c r="C721" s="67" t="s">
        <v>7</v>
      </c>
      <c r="D721" s="51" t="s">
        <v>97</v>
      </c>
    </row>
    <row r="722" spans="2:8" x14ac:dyDescent="0.3">
      <c r="B722" s="76"/>
      <c r="C722" s="67" t="s">
        <v>11</v>
      </c>
      <c r="D722" s="51">
        <v>85</v>
      </c>
    </row>
    <row r="723" spans="2:8" x14ac:dyDescent="0.3">
      <c r="B723" s="76"/>
      <c r="C723" s="67" t="s">
        <v>13</v>
      </c>
      <c r="D723" s="42" t="s">
        <v>63</v>
      </c>
      <c r="E723" s="32"/>
    </row>
    <row r="724" spans="2:8" ht="24" thickBot="1" x14ac:dyDescent="0.3">
      <c r="B724" s="76"/>
      <c r="C724" s="68"/>
      <c r="D724" s="33"/>
    </row>
    <row r="725" spans="2:8" ht="48" thickBot="1" x14ac:dyDescent="0.3">
      <c r="B725" s="115" t="s">
        <v>17</v>
      </c>
      <c r="C725" s="116"/>
      <c r="D725" s="18" t="s">
        <v>19</v>
      </c>
      <c r="E725" s="117" t="s">
        <v>21</v>
      </c>
      <c r="F725" s="118"/>
      <c r="G725" s="1" t="s">
        <v>20</v>
      </c>
    </row>
    <row r="726" spans="2:8" ht="20.25" customHeight="1" thickBot="1" x14ac:dyDescent="0.3">
      <c r="B726" s="89" t="s">
        <v>64</v>
      </c>
      <c r="C726" s="90"/>
      <c r="D726" s="43">
        <v>239.42</v>
      </c>
      <c r="E726" s="52">
        <v>1.2</v>
      </c>
      <c r="F726" s="14" t="s">
        <v>23</v>
      </c>
      <c r="G726" s="21">
        <f t="shared" ref="G726:G736" si="19">D726*E726</f>
        <v>287.30399999999997</v>
      </c>
      <c r="H726" s="91"/>
    </row>
    <row r="727" spans="2:8" ht="51" customHeight="1" x14ac:dyDescent="0.25">
      <c r="B727" s="92" t="s">
        <v>30</v>
      </c>
      <c r="C727" s="93"/>
      <c r="D727" s="39">
        <v>110</v>
      </c>
      <c r="E727" s="53"/>
      <c r="F727" s="15" t="s">
        <v>24</v>
      </c>
      <c r="G727" s="22">
        <f t="shared" si="19"/>
        <v>0</v>
      </c>
      <c r="H727" s="91"/>
    </row>
    <row r="728" spans="2:8" ht="51.75" customHeight="1" thickBot="1" x14ac:dyDescent="0.3">
      <c r="B728" s="94" t="s">
        <v>18</v>
      </c>
      <c r="C728" s="95"/>
      <c r="D728" s="40">
        <v>505</v>
      </c>
      <c r="E728" s="54"/>
      <c r="F728" s="16" t="s">
        <v>24</v>
      </c>
      <c r="G728" s="23">
        <f t="shared" si="19"/>
        <v>0</v>
      </c>
      <c r="H728" s="91"/>
    </row>
    <row r="729" spans="2:8" ht="66.75" customHeight="1" thickBot="1" x14ac:dyDescent="0.3">
      <c r="B729" s="96" t="s">
        <v>31</v>
      </c>
      <c r="C729" s="97"/>
      <c r="D729" s="44">
        <v>760</v>
      </c>
      <c r="E729" s="55">
        <v>1.2</v>
      </c>
      <c r="F729" s="19" t="s">
        <v>23</v>
      </c>
      <c r="G729" s="24">
        <f t="shared" si="19"/>
        <v>912</v>
      </c>
      <c r="H729" s="91"/>
    </row>
    <row r="730" spans="2:8" ht="46.5" customHeight="1" x14ac:dyDescent="0.25">
      <c r="B730" s="92" t="s">
        <v>32</v>
      </c>
      <c r="C730" s="93"/>
      <c r="D730" s="60">
        <v>6940</v>
      </c>
      <c r="E730" s="56"/>
      <c r="F730" s="15" t="s">
        <v>23</v>
      </c>
      <c r="G730" s="22">
        <f t="shared" si="19"/>
        <v>0</v>
      </c>
      <c r="H730" s="91"/>
    </row>
    <row r="731" spans="2:8" ht="113.25" customHeight="1" x14ac:dyDescent="0.25">
      <c r="B731" s="98" t="s">
        <v>34</v>
      </c>
      <c r="C731" s="99"/>
      <c r="D731" s="45">
        <v>950</v>
      </c>
      <c r="E731" s="57"/>
      <c r="F731" s="17" t="s">
        <v>23</v>
      </c>
      <c r="G731" s="25">
        <f t="shared" si="19"/>
        <v>0</v>
      </c>
      <c r="H731" s="91"/>
    </row>
    <row r="732" spans="2:8" ht="63.75" customHeight="1" x14ac:dyDescent="0.25">
      <c r="B732" s="98" t="s">
        <v>33</v>
      </c>
      <c r="C732" s="99"/>
      <c r="D732" s="46">
        <v>10330</v>
      </c>
      <c r="E732" s="58"/>
      <c r="F732" s="17" t="s">
        <v>23</v>
      </c>
      <c r="G732" s="25">
        <f t="shared" si="19"/>
        <v>0</v>
      </c>
      <c r="H732" s="91"/>
    </row>
    <row r="733" spans="2:8" ht="112.5" customHeight="1" x14ac:dyDescent="0.25">
      <c r="B733" s="98" t="s">
        <v>35</v>
      </c>
      <c r="C733" s="99"/>
      <c r="D733" s="46">
        <v>4680</v>
      </c>
      <c r="E733" s="58"/>
      <c r="F733" s="17" t="s">
        <v>23</v>
      </c>
      <c r="G733" s="25">
        <f t="shared" si="19"/>
        <v>0</v>
      </c>
      <c r="H733" s="91"/>
    </row>
    <row r="734" spans="2:8" ht="84.75" customHeight="1" x14ac:dyDescent="0.25">
      <c r="B734" s="98" t="s">
        <v>36</v>
      </c>
      <c r="C734" s="99"/>
      <c r="D734" s="46">
        <v>1010</v>
      </c>
      <c r="E734" s="58"/>
      <c r="F734" s="17" t="s">
        <v>23</v>
      </c>
      <c r="G734" s="25">
        <f t="shared" si="19"/>
        <v>0</v>
      </c>
      <c r="H734" s="91"/>
    </row>
    <row r="735" spans="2:8" ht="81" customHeight="1" x14ac:dyDescent="0.25">
      <c r="B735" s="98" t="s">
        <v>37</v>
      </c>
      <c r="C735" s="99"/>
      <c r="D735" s="46">
        <v>3060</v>
      </c>
      <c r="E735" s="58"/>
      <c r="F735" s="17" t="s">
        <v>23</v>
      </c>
      <c r="G735" s="25">
        <f t="shared" si="19"/>
        <v>0</v>
      </c>
      <c r="H735" s="91"/>
    </row>
    <row r="736" spans="2:8" ht="93" customHeight="1" thickBot="1" x14ac:dyDescent="0.3">
      <c r="B736" s="94" t="s">
        <v>38</v>
      </c>
      <c r="C736" s="95"/>
      <c r="D736" s="47">
        <v>3810</v>
      </c>
      <c r="E736" s="59"/>
      <c r="F736" s="16" t="s">
        <v>23</v>
      </c>
      <c r="G736" s="26">
        <f t="shared" si="19"/>
        <v>0</v>
      </c>
      <c r="H736" s="91"/>
    </row>
    <row r="737" spans="2:8" x14ac:dyDescent="0.25">
      <c r="B737" s="76"/>
      <c r="C737" s="2"/>
      <c r="D737" s="2"/>
      <c r="E737" s="3"/>
      <c r="F737" s="3"/>
      <c r="H737" s="34"/>
    </row>
    <row r="738" spans="2:8" ht="25.5" x14ac:dyDescent="0.25">
      <c r="B738" s="76"/>
      <c r="C738" s="62" t="s">
        <v>14</v>
      </c>
      <c r="D738" s="5"/>
    </row>
    <row r="739" spans="2:8" ht="20.25" x14ac:dyDescent="0.25">
      <c r="B739" s="76"/>
      <c r="C739" s="86" t="s">
        <v>6</v>
      </c>
      <c r="D739" s="77" t="s">
        <v>0</v>
      </c>
      <c r="E739" s="8">
        <f>IF(G726&gt;0, ROUND((G726+D719)/D719,2), 0)</f>
        <v>1.02</v>
      </c>
      <c r="F739" s="8"/>
      <c r="G739" s="9"/>
      <c r="H739" s="6"/>
    </row>
    <row r="740" spans="2:8" x14ac:dyDescent="0.25">
      <c r="B740" s="76"/>
      <c r="C740" s="86"/>
      <c r="D740" s="77" t="s">
        <v>1</v>
      </c>
      <c r="E740" s="8">
        <f>IF(SUM(G727:G728)&gt;0,ROUND((G727+G728+D719)/D719,2),0)</f>
        <v>0</v>
      </c>
      <c r="F740" s="8"/>
      <c r="G740" s="10"/>
      <c r="H740" s="35"/>
    </row>
    <row r="741" spans="2:8" x14ac:dyDescent="0.25">
      <c r="B741" s="76"/>
      <c r="C741" s="86"/>
      <c r="D741" s="77" t="s">
        <v>2</v>
      </c>
      <c r="E741" s="8">
        <f>IF(G729&gt;0,ROUND((G729+D719)/D719,2),0)</f>
        <v>1.06</v>
      </c>
      <c r="F741" s="11"/>
      <c r="G741" s="10"/>
    </row>
    <row r="742" spans="2:8" x14ac:dyDescent="0.25">
      <c r="B742" s="76"/>
      <c r="C742" s="86"/>
      <c r="D742" s="12" t="s">
        <v>3</v>
      </c>
      <c r="E742" s="27">
        <f>IF(SUM(G730:G736)&gt;0,ROUND((SUM(G730:G736)+D719)/D719,2),0)</f>
        <v>0</v>
      </c>
      <c r="F742" s="9"/>
      <c r="G742" s="10"/>
    </row>
    <row r="743" spans="2:8" ht="25.5" x14ac:dyDescent="0.25">
      <c r="B743" s="76"/>
      <c r="C743" s="76"/>
      <c r="D743" s="28" t="s">
        <v>4</v>
      </c>
      <c r="E743" s="29">
        <f>SUM(E739:E742)-IF(VALUE(COUNTIF(E739:E742,"&gt;0"))=4,3,0)-IF(VALUE(COUNTIF(E739:E742,"&gt;0"))=3,2,0)-IF(VALUE(COUNTIF(E739:E742,"&gt;0"))=2,1,0)</f>
        <v>1.08</v>
      </c>
      <c r="F743" s="20"/>
    </row>
    <row r="744" spans="2:8" x14ac:dyDescent="0.25">
      <c r="B744" s="76"/>
      <c r="C744" s="76"/>
      <c r="E744" s="13"/>
    </row>
    <row r="745" spans="2:8" ht="51" x14ac:dyDescent="0.35">
      <c r="B745" s="69"/>
      <c r="C745" s="70" t="s">
        <v>22</v>
      </c>
      <c r="D745" s="87">
        <f>E743*D719</f>
        <v>17426.016000000003</v>
      </c>
      <c r="E745" s="87"/>
    </row>
    <row r="746" spans="2:8" x14ac:dyDescent="0.3">
      <c r="B746" s="76"/>
      <c r="C746" s="71" t="s">
        <v>8</v>
      </c>
      <c r="D746" s="88">
        <f>D745/D718</f>
        <v>64.780728624535328</v>
      </c>
      <c r="E746" s="88"/>
    </row>
    <row r="747" spans="2:8" ht="60.75" x14ac:dyDescent="0.8">
      <c r="B747" s="100" t="s">
        <v>59</v>
      </c>
      <c r="C747" s="100"/>
      <c r="D747" s="100"/>
      <c r="E747" s="100"/>
      <c r="F747" s="100"/>
      <c r="G747" s="100"/>
      <c r="H747" s="100"/>
    </row>
    <row r="748" spans="2:8" ht="51" customHeight="1" x14ac:dyDescent="0.25">
      <c r="B748" s="101" t="s">
        <v>26</v>
      </c>
      <c r="C748" s="101"/>
      <c r="D748" s="101"/>
      <c r="E748" s="101"/>
      <c r="F748" s="101"/>
      <c r="G748" s="101"/>
    </row>
    <row r="749" spans="2:8" x14ac:dyDescent="0.25">
      <c r="B749" s="79"/>
      <c r="C749" s="79"/>
      <c r="G749" s="6"/>
    </row>
    <row r="750" spans="2:8" ht="25.5" x14ac:dyDescent="0.25">
      <c r="B750" s="79"/>
      <c r="C750" s="62" t="s">
        <v>5</v>
      </c>
      <c r="D750" s="5"/>
    </row>
    <row r="751" spans="2:8" ht="20.25" x14ac:dyDescent="0.25">
      <c r="B751" s="63"/>
      <c r="C751" s="102" t="s">
        <v>15</v>
      </c>
      <c r="D751" s="105" t="s">
        <v>39</v>
      </c>
      <c r="E751" s="106"/>
      <c r="F751" s="106"/>
      <c r="G751" s="107"/>
      <c r="H751" s="31"/>
    </row>
    <row r="752" spans="2:8" ht="20.25" x14ac:dyDescent="0.25">
      <c r="B752" s="63"/>
      <c r="C752" s="103"/>
      <c r="D752" s="108" t="s">
        <v>60</v>
      </c>
      <c r="E752" s="108"/>
      <c r="F752" s="108"/>
      <c r="G752" s="108"/>
      <c r="H752" s="31"/>
    </row>
    <row r="753" spans="2:8" ht="20.25" x14ac:dyDescent="0.25">
      <c r="B753" s="63"/>
      <c r="C753" s="104"/>
      <c r="D753" s="108" t="s">
        <v>99</v>
      </c>
      <c r="E753" s="108"/>
      <c r="F753" s="108"/>
      <c r="G753" s="108"/>
      <c r="H753" s="31"/>
    </row>
    <row r="754" spans="2:8" x14ac:dyDescent="0.25">
      <c r="B754" s="79"/>
      <c r="C754" s="64" t="s">
        <v>12</v>
      </c>
      <c r="D754" s="48">
        <v>0.6</v>
      </c>
      <c r="E754" s="37"/>
      <c r="F754" s="9"/>
    </row>
    <row r="755" spans="2:8" x14ac:dyDescent="0.25">
      <c r="B755" s="79"/>
      <c r="C755" s="65" t="s">
        <v>9</v>
      </c>
      <c r="D755" s="49">
        <v>150</v>
      </c>
      <c r="E755" s="109" t="s">
        <v>16</v>
      </c>
      <c r="F755" s="110"/>
      <c r="G755" s="113">
        <f>D756/D755</f>
        <v>42.435000000000002</v>
      </c>
    </row>
    <row r="756" spans="2:8" x14ac:dyDescent="0.25">
      <c r="B756" s="79"/>
      <c r="C756" s="65" t="s">
        <v>10</v>
      </c>
      <c r="D756" s="50">
        <v>6365.25</v>
      </c>
      <c r="E756" s="111"/>
      <c r="F756" s="112"/>
      <c r="G756" s="114"/>
    </row>
    <row r="757" spans="2:8" x14ac:dyDescent="0.25">
      <c r="B757" s="79"/>
      <c r="C757" s="66"/>
      <c r="D757" s="30"/>
      <c r="E757" s="38"/>
    </row>
    <row r="758" spans="2:8" x14ac:dyDescent="0.3">
      <c r="B758" s="79"/>
      <c r="C758" s="67" t="s">
        <v>7</v>
      </c>
      <c r="D758" s="51" t="s">
        <v>97</v>
      </c>
    </row>
    <row r="759" spans="2:8" x14ac:dyDescent="0.3">
      <c r="B759" s="79"/>
      <c r="C759" s="67" t="s">
        <v>11</v>
      </c>
      <c r="D759" s="51">
        <v>85</v>
      </c>
    </row>
    <row r="760" spans="2:8" x14ac:dyDescent="0.3">
      <c r="B760" s="79"/>
      <c r="C760" s="67" t="s">
        <v>13</v>
      </c>
      <c r="D760" s="42" t="s">
        <v>63</v>
      </c>
      <c r="E760" s="32"/>
    </row>
    <row r="761" spans="2:8" ht="24" thickBot="1" x14ac:dyDescent="0.3">
      <c r="B761" s="79"/>
      <c r="C761" s="68"/>
      <c r="D761" s="33"/>
    </row>
    <row r="762" spans="2:8" ht="48" thickBot="1" x14ac:dyDescent="0.3">
      <c r="B762" s="115" t="s">
        <v>17</v>
      </c>
      <c r="C762" s="116"/>
      <c r="D762" s="18" t="s">
        <v>19</v>
      </c>
      <c r="E762" s="117" t="s">
        <v>21</v>
      </c>
      <c r="F762" s="118"/>
      <c r="G762" s="1" t="s">
        <v>20</v>
      </c>
    </row>
    <row r="763" spans="2:8" ht="24" thickBot="1" x14ac:dyDescent="0.3">
      <c r="B763" s="89" t="s">
        <v>64</v>
      </c>
      <c r="C763" s="90"/>
      <c r="D763" s="43">
        <v>239.42</v>
      </c>
      <c r="E763" s="52">
        <v>0.6</v>
      </c>
      <c r="F763" s="14" t="s">
        <v>23</v>
      </c>
      <c r="G763" s="21">
        <f t="shared" ref="G763:G773" si="20">D763*E763</f>
        <v>143.65199999999999</v>
      </c>
      <c r="H763" s="91"/>
    </row>
    <row r="764" spans="2:8" ht="49.5" customHeight="1" x14ac:dyDescent="0.25">
      <c r="B764" s="92" t="s">
        <v>30</v>
      </c>
      <c r="C764" s="93"/>
      <c r="D764" s="39">
        <v>110</v>
      </c>
      <c r="E764" s="53"/>
      <c r="F764" s="15" t="s">
        <v>24</v>
      </c>
      <c r="G764" s="22">
        <f t="shared" si="20"/>
        <v>0</v>
      </c>
      <c r="H764" s="91"/>
    </row>
    <row r="765" spans="2:8" ht="55.5" customHeight="1" thickBot="1" x14ac:dyDescent="0.3">
      <c r="B765" s="94" t="s">
        <v>18</v>
      </c>
      <c r="C765" s="95"/>
      <c r="D765" s="40">
        <v>505</v>
      </c>
      <c r="E765" s="54"/>
      <c r="F765" s="16" t="s">
        <v>24</v>
      </c>
      <c r="G765" s="23">
        <f t="shared" si="20"/>
        <v>0</v>
      </c>
      <c r="H765" s="91"/>
    </row>
    <row r="766" spans="2:8" ht="65.25" customHeight="1" thickBot="1" x14ac:dyDescent="0.3">
      <c r="B766" s="96" t="s">
        <v>31</v>
      </c>
      <c r="C766" s="97"/>
      <c r="D766" s="44">
        <v>760</v>
      </c>
      <c r="E766" s="55">
        <v>0.6</v>
      </c>
      <c r="F766" s="19" t="s">
        <v>23</v>
      </c>
      <c r="G766" s="24">
        <f t="shared" si="20"/>
        <v>456</v>
      </c>
      <c r="H766" s="91"/>
    </row>
    <row r="767" spans="2:8" ht="47.25" customHeight="1" x14ac:dyDescent="0.25">
      <c r="B767" s="92" t="s">
        <v>32</v>
      </c>
      <c r="C767" s="93"/>
      <c r="D767" s="60">
        <v>6940</v>
      </c>
      <c r="E767" s="56"/>
      <c r="F767" s="15" t="s">
        <v>23</v>
      </c>
      <c r="G767" s="22">
        <f t="shared" si="20"/>
        <v>0</v>
      </c>
      <c r="H767" s="91"/>
    </row>
    <row r="768" spans="2:8" ht="108" customHeight="1" x14ac:dyDescent="0.25">
      <c r="B768" s="98" t="s">
        <v>34</v>
      </c>
      <c r="C768" s="99"/>
      <c r="D768" s="45">
        <v>950</v>
      </c>
      <c r="E768" s="57"/>
      <c r="F768" s="17" t="s">
        <v>23</v>
      </c>
      <c r="G768" s="25">
        <f t="shared" si="20"/>
        <v>0</v>
      </c>
      <c r="H768" s="91"/>
    </row>
    <row r="769" spans="2:8" ht="70.5" customHeight="1" x14ac:dyDescent="0.25">
      <c r="B769" s="98" t="s">
        <v>33</v>
      </c>
      <c r="C769" s="99"/>
      <c r="D769" s="46">
        <v>10330</v>
      </c>
      <c r="E769" s="58"/>
      <c r="F769" s="17" t="s">
        <v>23</v>
      </c>
      <c r="G769" s="25">
        <f t="shared" si="20"/>
        <v>0</v>
      </c>
      <c r="H769" s="91"/>
    </row>
    <row r="770" spans="2:8" ht="120.75" customHeight="1" x14ac:dyDescent="0.25">
      <c r="B770" s="98" t="s">
        <v>35</v>
      </c>
      <c r="C770" s="99"/>
      <c r="D770" s="46">
        <v>4680</v>
      </c>
      <c r="E770" s="58"/>
      <c r="F770" s="17" t="s">
        <v>23</v>
      </c>
      <c r="G770" s="25">
        <f t="shared" si="20"/>
        <v>0</v>
      </c>
      <c r="H770" s="91"/>
    </row>
    <row r="771" spans="2:8" ht="100.5" customHeight="1" x14ac:dyDescent="0.25">
      <c r="B771" s="98" t="s">
        <v>36</v>
      </c>
      <c r="C771" s="99"/>
      <c r="D771" s="46">
        <v>1010</v>
      </c>
      <c r="E771" s="58"/>
      <c r="F771" s="17" t="s">
        <v>23</v>
      </c>
      <c r="G771" s="25">
        <f t="shared" si="20"/>
        <v>0</v>
      </c>
      <c r="H771" s="91"/>
    </row>
    <row r="772" spans="2:8" ht="68.25" customHeight="1" x14ac:dyDescent="0.25">
      <c r="B772" s="98" t="s">
        <v>37</v>
      </c>
      <c r="C772" s="99"/>
      <c r="D772" s="46">
        <v>3060</v>
      </c>
      <c r="E772" s="58"/>
      <c r="F772" s="17" t="s">
        <v>23</v>
      </c>
      <c r="G772" s="25">
        <f t="shared" si="20"/>
        <v>0</v>
      </c>
      <c r="H772" s="91"/>
    </row>
    <row r="773" spans="2:8" ht="102.75" customHeight="1" thickBot="1" x14ac:dyDescent="0.3">
      <c r="B773" s="94" t="s">
        <v>38</v>
      </c>
      <c r="C773" s="95"/>
      <c r="D773" s="47">
        <v>3810</v>
      </c>
      <c r="E773" s="59"/>
      <c r="F773" s="16" t="s">
        <v>23</v>
      </c>
      <c r="G773" s="26">
        <f t="shared" si="20"/>
        <v>0</v>
      </c>
      <c r="H773" s="91"/>
    </row>
    <row r="774" spans="2:8" x14ac:dyDescent="0.25">
      <c r="B774" s="79"/>
      <c r="C774" s="2"/>
      <c r="D774" s="2"/>
      <c r="E774" s="3"/>
      <c r="F774" s="3"/>
      <c r="H774" s="34"/>
    </row>
    <row r="775" spans="2:8" ht="25.5" x14ac:dyDescent="0.25">
      <c r="B775" s="79"/>
      <c r="C775" s="62" t="s">
        <v>14</v>
      </c>
      <c r="D775" s="5"/>
    </row>
    <row r="776" spans="2:8" ht="20.25" x14ac:dyDescent="0.25">
      <c r="B776" s="79"/>
      <c r="C776" s="86" t="s">
        <v>6</v>
      </c>
      <c r="D776" s="80" t="s">
        <v>0</v>
      </c>
      <c r="E776" s="8">
        <f>IF(G763&gt;0, ROUND((G763+D756)/D756,2), 0)</f>
        <v>1.02</v>
      </c>
      <c r="F776" s="8"/>
      <c r="G776" s="9"/>
      <c r="H776" s="6"/>
    </row>
    <row r="777" spans="2:8" x14ac:dyDescent="0.25">
      <c r="B777" s="79"/>
      <c r="C777" s="86"/>
      <c r="D777" s="80" t="s">
        <v>1</v>
      </c>
      <c r="E777" s="8">
        <f>IF(SUM(G764:G765)&gt;0,ROUND((G764+G765+D756)/D756,2),0)</f>
        <v>0</v>
      </c>
      <c r="F777" s="8"/>
      <c r="G777" s="10"/>
      <c r="H777" s="35"/>
    </row>
    <row r="778" spans="2:8" x14ac:dyDescent="0.25">
      <c r="B778" s="79"/>
      <c r="C778" s="86"/>
      <c r="D778" s="80" t="s">
        <v>2</v>
      </c>
      <c r="E778" s="8">
        <f>IF(G766&gt;0,ROUND((G766+D756)/D756,2),0)</f>
        <v>1.07</v>
      </c>
      <c r="F778" s="11"/>
      <c r="G778" s="10"/>
    </row>
    <row r="779" spans="2:8" x14ac:dyDescent="0.25">
      <c r="B779" s="79"/>
      <c r="C779" s="86"/>
      <c r="D779" s="12" t="s">
        <v>3</v>
      </c>
      <c r="E779" s="27">
        <f>IF(SUM(G767:G773)&gt;0,ROUND((SUM(G767:G773)+D756)/D756,2),0)</f>
        <v>0</v>
      </c>
      <c r="F779" s="9"/>
      <c r="G779" s="10"/>
    </row>
    <row r="780" spans="2:8" ht="25.5" x14ac:dyDescent="0.25">
      <c r="B780" s="79"/>
      <c r="C780" s="79"/>
      <c r="D780" s="28" t="s">
        <v>4</v>
      </c>
      <c r="E780" s="29">
        <f>SUM(E776:E779)-IF(VALUE(COUNTIF(E776:E779,"&gt;0"))=4,3,0)-IF(VALUE(COUNTIF(E776:E779,"&gt;0"))=3,2,0)-IF(VALUE(COUNTIF(E776:E779,"&gt;0"))=2,1,0)</f>
        <v>1.0899999999999999</v>
      </c>
      <c r="F780" s="20"/>
    </row>
    <row r="781" spans="2:8" x14ac:dyDescent="0.25">
      <c r="B781" s="79"/>
      <c r="C781" s="79"/>
      <c r="E781" s="13"/>
    </row>
    <row r="782" spans="2:8" ht="51" x14ac:dyDescent="0.35">
      <c r="B782" s="69"/>
      <c r="C782" s="70" t="s">
        <v>22</v>
      </c>
      <c r="D782" s="87">
        <f>E780*D756</f>
        <v>6938.1224999999995</v>
      </c>
      <c r="E782" s="87"/>
    </row>
    <row r="783" spans="2:8" x14ac:dyDescent="0.3">
      <c r="B783" s="79"/>
      <c r="C783" s="71" t="s">
        <v>8</v>
      </c>
      <c r="D783" s="88">
        <f>D782/D755</f>
        <v>46.254149999999996</v>
      </c>
      <c r="E783" s="88"/>
    </row>
    <row r="784" spans="2:8" ht="60.75" x14ac:dyDescent="0.8">
      <c r="B784" s="100" t="s">
        <v>62</v>
      </c>
      <c r="C784" s="100"/>
      <c r="D784" s="100"/>
      <c r="E784" s="100"/>
      <c r="F784" s="100"/>
      <c r="G784" s="100"/>
      <c r="H784" s="100"/>
    </row>
    <row r="785" spans="2:8" ht="77.25" customHeight="1" x14ac:dyDescent="0.25">
      <c r="B785" s="101" t="s">
        <v>26</v>
      </c>
      <c r="C785" s="101"/>
      <c r="D785" s="101"/>
      <c r="E785" s="101"/>
      <c r="F785" s="101"/>
      <c r="G785" s="101"/>
    </row>
    <row r="786" spans="2:8" x14ac:dyDescent="0.25">
      <c r="G786" s="6"/>
    </row>
    <row r="787" spans="2:8" ht="25.5" x14ac:dyDescent="0.25">
      <c r="C787" s="62" t="s">
        <v>5</v>
      </c>
      <c r="D787" s="5"/>
    </row>
    <row r="788" spans="2:8" ht="20.25" customHeight="1" x14ac:dyDescent="0.25">
      <c r="B788" s="63"/>
      <c r="C788" s="102" t="s">
        <v>15</v>
      </c>
      <c r="D788" s="105" t="s">
        <v>39</v>
      </c>
      <c r="E788" s="106"/>
      <c r="F788" s="106"/>
      <c r="G788" s="107"/>
      <c r="H788" s="31"/>
    </row>
    <row r="789" spans="2:8" ht="20.25" customHeight="1" x14ac:dyDescent="0.25">
      <c r="B789" s="63"/>
      <c r="C789" s="103"/>
      <c r="D789" s="108" t="s">
        <v>60</v>
      </c>
      <c r="E789" s="108"/>
      <c r="F789" s="108"/>
      <c r="G789" s="108"/>
      <c r="H789" s="31"/>
    </row>
    <row r="790" spans="2:8" ht="20.25" x14ac:dyDescent="0.25">
      <c r="B790" s="63"/>
      <c r="C790" s="104"/>
      <c r="D790" s="108" t="s">
        <v>100</v>
      </c>
      <c r="E790" s="108"/>
      <c r="F790" s="108"/>
      <c r="G790" s="108"/>
      <c r="H790" s="31"/>
    </row>
    <row r="791" spans="2:8" x14ac:dyDescent="0.25">
      <c r="C791" s="64" t="s">
        <v>12</v>
      </c>
      <c r="D791" s="48">
        <v>2.2000000000000002</v>
      </c>
      <c r="E791" s="37"/>
      <c r="F791" s="9"/>
    </row>
    <row r="792" spans="2:8" x14ac:dyDescent="0.25">
      <c r="C792" s="65" t="s">
        <v>9</v>
      </c>
      <c r="D792" s="49">
        <v>152</v>
      </c>
      <c r="E792" s="109" t="s">
        <v>16</v>
      </c>
      <c r="F792" s="110"/>
      <c r="G792" s="113">
        <f>D793/D792</f>
        <v>11.092105263157896</v>
      </c>
    </row>
    <row r="793" spans="2:8" x14ac:dyDescent="0.25">
      <c r="C793" s="65" t="s">
        <v>10</v>
      </c>
      <c r="D793" s="50">
        <v>1686</v>
      </c>
      <c r="E793" s="111"/>
      <c r="F793" s="112"/>
      <c r="G793" s="114"/>
    </row>
    <row r="794" spans="2:8" x14ac:dyDescent="0.25">
      <c r="C794" s="66"/>
      <c r="D794" s="30"/>
      <c r="E794" s="38"/>
    </row>
    <row r="795" spans="2:8" x14ac:dyDescent="0.3">
      <c r="C795" s="67" t="s">
        <v>7</v>
      </c>
      <c r="D795" s="51" t="s">
        <v>101</v>
      </c>
    </row>
    <row r="796" spans="2:8" x14ac:dyDescent="0.3">
      <c r="C796" s="67" t="s">
        <v>11</v>
      </c>
      <c r="D796" s="51">
        <v>55</v>
      </c>
    </row>
    <row r="797" spans="2:8" x14ac:dyDescent="0.3">
      <c r="C797" s="67" t="s">
        <v>13</v>
      </c>
      <c r="D797" s="42" t="s">
        <v>63</v>
      </c>
      <c r="E797" s="32"/>
    </row>
    <row r="798" spans="2:8" ht="24" thickBot="1" x14ac:dyDescent="0.3">
      <c r="C798" s="68"/>
      <c r="D798" s="33"/>
    </row>
    <row r="799" spans="2:8" ht="48" thickBot="1" x14ac:dyDescent="0.3">
      <c r="B799" s="115" t="s">
        <v>17</v>
      </c>
      <c r="C799" s="116"/>
      <c r="D799" s="18" t="s">
        <v>19</v>
      </c>
      <c r="E799" s="117" t="s">
        <v>21</v>
      </c>
      <c r="F799" s="118"/>
      <c r="G799" s="1" t="s">
        <v>20</v>
      </c>
    </row>
    <row r="800" spans="2:8" ht="24" thickBot="1" x14ac:dyDescent="0.3">
      <c r="B800" s="89" t="s">
        <v>29</v>
      </c>
      <c r="C800" s="90"/>
      <c r="D800" s="43">
        <v>239.42</v>
      </c>
      <c r="E800" s="52">
        <v>2.2000000000000002</v>
      </c>
      <c r="F800" s="14" t="s">
        <v>23</v>
      </c>
      <c r="G800" s="21">
        <f t="shared" ref="G800:G808" si="21">D800*E800</f>
        <v>526.72400000000005</v>
      </c>
      <c r="H800" s="91"/>
    </row>
    <row r="801" spans="2:8" ht="40.5" customHeight="1" x14ac:dyDescent="0.25">
      <c r="B801" s="92" t="s">
        <v>30</v>
      </c>
      <c r="C801" s="93"/>
      <c r="D801" s="39">
        <v>110</v>
      </c>
      <c r="E801" s="53"/>
      <c r="F801" s="15" t="s">
        <v>24</v>
      </c>
      <c r="G801" s="22">
        <f t="shared" si="21"/>
        <v>0</v>
      </c>
      <c r="H801" s="91"/>
    </row>
    <row r="802" spans="2:8" ht="46.5" customHeight="1" thickBot="1" x14ac:dyDescent="0.3">
      <c r="B802" s="94" t="s">
        <v>18</v>
      </c>
      <c r="C802" s="95"/>
      <c r="D802" s="40">
        <v>505</v>
      </c>
      <c r="E802" s="54"/>
      <c r="F802" s="16" t="s">
        <v>24</v>
      </c>
      <c r="G802" s="23">
        <f t="shared" si="21"/>
        <v>0</v>
      </c>
      <c r="H802" s="91"/>
    </row>
    <row r="803" spans="2:8" ht="65.25" customHeight="1" thickBot="1" x14ac:dyDescent="0.3">
      <c r="B803" s="96" t="s">
        <v>31</v>
      </c>
      <c r="C803" s="97"/>
      <c r="D803" s="44">
        <v>760</v>
      </c>
      <c r="E803" s="55">
        <v>2.2000000000000002</v>
      </c>
      <c r="F803" s="19" t="s">
        <v>23</v>
      </c>
      <c r="G803" s="24">
        <f t="shared" si="21"/>
        <v>1672.0000000000002</v>
      </c>
      <c r="H803" s="91"/>
    </row>
    <row r="804" spans="2:8" ht="45.75" customHeight="1" x14ac:dyDescent="0.25">
      <c r="B804" s="92" t="s">
        <v>32</v>
      </c>
      <c r="C804" s="93"/>
      <c r="D804" s="60">
        <v>6940</v>
      </c>
      <c r="E804" s="56"/>
      <c r="F804" s="15" t="s">
        <v>23</v>
      </c>
      <c r="G804" s="22">
        <f t="shared" si="21"/>
        <v>0</v>
      </c>
      <c r="H804" s="91"/>
    </row>
    <row r="805" spans="2:8" ht="104.25" customHeight="1" thickBot="1" x14ac:dyDescent="0.3">
      <c r="B805" s="98" t="s">
        <v>34</v>
      </c>
      <c r="C805" s="99"/>
      <c r="D805" s="45">
        <v>950</v>
      </c>
      <c r="E805" s="57"/>
      <c r="F805" s="17" t="s">
        <v>23</v>
      </c>
      <c r="G805" s="25">
        <f t="shared" si="21"/>
        <v>0</v>
      </c>
      <c r="H805" s="91"/>
    </row>
    <row r="806" spans="2:8" ht="64.5" customHeight="1" thickBot="1" x14ac:dyDescent="0.3">
      <c r="B806" s="98" t="s">
        <v>33</v>
      </c>
      <c r="C806" s="99"/>
      <c r="D806" s="46">
        <v>10330</v>
      </c>
      <c r="E806" s="52"/>
      <c r="F806" s="17" t="s">
        <v>23</v>
      </c>
      <c r="G806" s="25">
        <f t="shared" si="21"/>
        <v>0</v>
      </c>
      <c r="H806" s="91"/>
    </row>
    <row r="807" spans="2:8" ht="110.25" customHeight="1" thickBot="1" x14ac:dyDescent="0.3">
      <c r="B807" s="98" t="s">
        <v>35</v>
      </c>
      <c r="C807" s="99"/>
      <c r="D807" s="46">
        <v>4680</v>
      </c>
      <c r="E807" s="52"/>
      <c r="F807" s="17" t="s">
        <v>23</v>
      </c>
      <c r="G807" s="25">
        <f t="shared" si="21"/>
        <v>0</v>
      </c>
      <c r="H807" s="91"/>
    </row>
    <row r="808" spans="2:8" ht="87.75" customHeight="1" thickBot="1" x14ac:dyDescent="0.3">
      <c r="B808" s="98" t="s">
        <v>36</v>
      </c>
      <c r="C808" s="99"/>
      <c r="D808" s="46">
        <v>1010</v>
      </c>
      <c r="E808" s="52"/>
      <c r="F808" s="17"/>
      <c r="G808" s="25">
        <f t="shared" si="21"/>
        <v>0</v>
      </c>
      <c r="H808" s="91"/>
    </row>
    <row r="809" spans="2:8" ht="93" customHeight="1" thickBot="1" x14ac:dyDescent="0.3">
      <c r="B809" s="98" t="s">
        <v>37</v>
      </c>
      <c r="C809" s="99"/>
      <c r="D809" s="46">
        <v>3060</v>
      </c>
      <c r="E809" s="52"/>
      <c r="F809" s="17" t="s">
        <v>23</v>
      </c>
      <c r="G809" s="25">
        <f>D809*E809</f>
        <v>0</v>
      </c>
      <c r="H809" s="91"/>
    </row>
    <row r="810" spans="2:8" ht="93.75" customHeight="1" thickBot="1" x14ac:dyDescent="0.3">
      <c r="B810" s="94" t="s">
        <v>38</v>
      </c>
      <c r="C810" s="95"/>
      <c r="D810" s="47">
        <v>3810</v>
      </c>
      <c r="E810" s="59"/>
      <c r="F810" s="16" t="s">
        <v>23</v>
      </c>
      <c r="G810" s="26">
        <f>D810*E810</f>
        <v>0</v>
      </c>
      <c r="H810" s="91"/>
    </row>
    <row r="811" spans="2:8" x14ac:dyDescent="0.25">
      <c r="C811" s="2"/>
      <c r="D811" s="2"/>
      <c r="E811" s="3"/>
      <c r="F811" s="3"/>
      <c r="H811" s="34"/>
    </row>
    <row r="812" spans="2:8" ht="25.5" x14ac:dyDescent="0.25">
      <c r="C812" s="62" t="s">
        <v>14</v>
      </c>
      <c r="D812" s="5"/>
    </row>
    <row r="813" spans="2:8" ht="20.25" x14ac:dyDescent="0.25">
      <c r="C813" s="86" t="s">
        <v>6</v>
      </c>
      <c r="D813" s="7" t="s">
        <v>0</v>
      </c>
      <c r="E813" s="8">
        <f>IF(G800&gt;0, ROUND((G800+D793)/D793,2), 0)</f>
        <v>1.31</v>
      </c>
      <c r="F813" s="8"/>
      <c r="G813" s="9"/>
      <c r="H813" s="6"/>
    </row>
    <row r="814" spans="2:8" x14ac:dyDescent="0.25">
      <c r="C814" s="86"/>
      <c r="D814" s="7" t="s">
        <v>1</v>
      </c>
      <c r="E814" s="8">
        <f>IF(SUM(G801:G802)&gt;0,ROUND((G801+G802+D793)/D793,2),0)</f>
        <v>0</v>
      </c>
      <c r="F814" s="8"/>
      <c r="G814" s="10"/>
      <c r="H814" s="35"/>
    </row>
    <row r="815" spans="2:8" x14ac:dyDescent="0.25">
      <c r="C815" s="86"/>
      <c r="D815" s="7" t="s">
        <v>2</v>
      </c>
      <c r="E815" s="8">
        <f>IF(G803&gt;0,ROUND((G803+D793)/D793,2),0)</f>
        <v>1.99</v>
      </c>
      <c r="F815" s="11"/>
      <c r="G815" s="10"/>
    </row>
    <row r="816" spans="2:8" x14ac:dyDescent="0.25">
      <c r="C816" s="86"/>
      <c r="D816" s="12" t="s">
        <v>3</v>
      </c>
      <c r="E816" s="27">
        <f>IF(SUM(G804:G810)&gt;0,ROUND((SUM(G804:G810)+D793)/D793,2),0)</f>
        <v>0</v>
      </c>
      <c r="F816" s="9"/>
      <c r="G816" s="10"/>
    </row>
    <row r="817" spans="2:8" ht="25.5" x14ac:dyDescent="0.25">
      <c r="D817" s="28" t="s">
        <v>4</v>
      </c>
      <c r="E817" s="29">
        <f>SUM(E813:E816)-IF(VALUE(COUNTIF(E813:E816,"&gt;0"))=4,3,0)-IF(VALUE(COUNTIF(E813:E816,"&gt;0"))=3,2,0)-IF(VALUE(COUNTIF(E813:E816,"&gt;0"))=2,1,0)</f>
        <v>2.2999999999999998</v>
      </c>
      <c r="F817" s="20"/>
    </row>
    <row r="818" spans="2:8" x14ac:dyDescent="0.25">
      <c r="E818" s="13"/>
    </row>
    <row r="819" spans="2:8" ht="51" x14ac:dyDescent="0.35">
      <c r="B819" s="69"/>
      <c r="C819" s="70" t="s">
        <v>22</v>
      </c>
      <c r="D819" s="87">
        <f>E817*D793</f>
        <v>3877.7999999999997</v>
      </c>
      <c r="E819" s="87"/>
    </row>
    <row r="820" spans="2:8" ht="20.25" x14ac:dyDescent="0.3">
      <c r="C820" s="71" t="s">
        <v>8</v>
      </c>
      <c r="D820" s="88">
        <f>D819/D792</f>
        <v>25.511842105263156</v>
      </c>
      <c r="E820" s="88"/>
      <c r="G820" s="6"/>
      <c r="H820" s="36"/>
    </row>
    <row r="821" spans="2:8" ht="60.75" customHeight="1" x14ac:dyDescent="0.8">
      <c r="B821" s="100" t="s">
        <v>104</v>
      </c>
      <c r="C821" s="100"/>
      <c r="D821" s="100"/>
      <c r="E821" s="100"/>
      <c r="F821" s="100"/>
      <c r="G821" s="100"/>
      <c r="H821" s="100"/>
    </row>
    <row r="822" spans="2:8" ht="57" customHeight="1" x14ac:dyDescent="0.25">
      <c r="B822" s="101" t="s">
        <v>26</v>
      </c>
      <c r="C822" s="101"/>
      <c r="D822" s="101"/>
      <c r="E822" s="101"/>
      <c r="F822" s="101"/>
      <c r="G822" s="101"/>
    </row>
    <row r="823" spans="2:8" x14ac:dyDescent="0.25">
      <c r="B823" s="79"/>
      <c r="C823" s="79"/>
      <c r="G823" s="6"/>
    </row>
    <row r="824" spans="2:8" ht="25.5" x14ac:dyDescent="0.25">
      <c r="B824" s="79"/>
      <c r="C824" s="62" t="s">
        <v>5</v>
      </c>
      <c r="D824" s="5"/>
    </row>
    <row r="825" spans="2:8" ht="20.25" customHeight="1" x14ac:dyDescent="0.25">
      <c r="B825" s="63"/>
      <c r="C825" s="102" t="s">
        <v>15</v>
      </c>
      <c r="D825" s="105" t="s">
        <v>39</v>
      </c>
      <c r="E825" s="106"/>
      <c r="F825" s="106"/>
      <c r="G825" s="107"/>
      <c r="H825" s="31"/>
    </row>
    <row r="826" spans="2:8" ht="20.25" customHeight="1" x14ac:dyDescent="0.25">
      <c r="B826" s="63"/>
      <c r="C826" s="103"/>
      <c r="D826" s="108" t="s">
        <v>60</v>
      </c>
      <c r="E826" s="108"/>
      <c r="F826" s="108"/>
      <c r="G826" s="108"/>
      <c r="H826" s="31"/>
    </row>
    <row r="827" spans="2:8" ht="20.25" customHeight="1" x14ac:dyDescent="0.25">
      <c r="B827" s="63"/>
      <c r="C827" s="104"/>
      <c r="D827" s="108" t="s">
        <v>102</v>
      </c>
      <c r="E827" s="108"/>
      <c r="F827" s="108"/>
      <c r="G827" s="108"/>
      <c r="H827" s="31"/>
    </row>
    <row r="828" spans="2:8" x14ac:dyDescent="0.25">
      <c r="B828" s="79"/>
      <c r="C828" s="64" t="s">
        <v>12</v>
      </c>
      <c r="D828" s="48">
        <v>0.68</v>
      </c>
      <c r="E828" s="37"/>
      <c r="F828" s="9"/>
    </row>
    <row r="829" spans="2:8" ht="23.25" customHeight="1" x14ac:dyDescent="0.25">
      <c r="B829" s="79"/>
      <c r="C829" s="65" t="s">
        <v>9</v>
      </c>
      <c r="D829" s="49">
        <v>229</v>
      </c>
      <c r="E829" s="109" t="s">
        <v>16</v>
      </c>
      <c r="F829" s="110"/>
      <c r="G829" s="113">
        <f>D830/D829</f>
        <v>40.18318777292577</v>
      </c>
    </row>
    <row r="830" spans="2:8" x14ac:dyDescent="0.25">
      <c r="B830" s="79"/>
      <c r="C830" s="65" t="s">
        <v>10</v>
      </c>
      <c r="D830" s="50">
        <v>9201.9500000000007</v>
      </c>
      <c r="E830" s="111"/>
      <c r="F830" s="112"/>
      <c r="G830" s="114"/>
    </row>
    <row r="831" spans="2:8" x14ac:dyDescent="0.25">
      <c r="B831" s="79"/>
      <c r="C831" s="66"/>
      <c r="D831" s="30"/>
      <c r="E831" s="38"/>
    </row>
    <row r="832" spans="2:8" x14ac:dyDescent="0.3">
      <c r="B832" s="79"/>
      <c r="C832" s="67" t="s">
        <v>7</v>
      </c>
      <c r="D832" s="51" t="s">
        <v>103</v>
      </c>
    </row>
    <row r="833" spans="2:8" x14ac:dyDescent="0.3">
      <c r="B833" s="79"/>
      <c r="C833" s="67" t="s">
        <v>11</v>
      </c>
      <c r="D833" s="51">
        <v>90</v>
      </c>
    </row>
    <row r="834" spans="2:8" x14ac:dyDescent="0.3">
      <c r="B834" s="79"/>
      <c r="C834" s="67" t="s">
        <v>13</v>
      </c>
      <c r="D834" s="42" t="s">
        <v>63</v>
      </c>
      <c r="E834" s="32"/>
    </row>
    <row r="835" spans="2:8" ht="24" thickBot="1" x14ac:dyDescent="0.3">
      <c r="B835" s="79"/>
      <c r="C835" s="68"/>
      <c r="D835" s="33"/>
    </row>
    <row r="836" spans="2:8" ht="48" customHeight="1" thickBot="1" x14ac:dyDescent="0.3">
      <c r="B836" s="115" t="s">
        <v>17</v>
      </c>
      <c r="C836" s="116"/>
      <c r="D836" s="18" t="s">
        <v>19</v>
      </c>
      <c r="E836" s="117" t="s">
        <v>21</v>
      </c>
      <c r="F836" s="118"/>
      <c r="G836" s="1" t="s">
        <v>20</v>
      </c>
    </row>
    <row r="837" spans="2:8" ht="24" customHeight="1" thickBot="1" x14ac:dyDescent="0.3">
      <c r="B837" s="89" t="s">
        <v>29</v>
      </c>
      <c r="C837" s="90"/>
      <c r="D837" s="43">
        <v>239.42</v>
      </c>
      <c r="E837" s="52">
        <v>0.68</v>
      </c>
      <c r="F837" s="14" t="s">
        <v>23</v>
      </c>
      <c r="G837" s="21">
        <f t="shared" ref="G837:G845" si="22">D837*E837</f>
        <v>162.8056</v>
      </c>
      <c r="H837" s="91"/>
    </row>
    <row r="838" spans="2:8" ht="42" customHeight="1" x14ac:dyDescent="0.25">
      <c r="B838" s="92" t="s">
        <v>30</v>
      </c>
      <c r="C838" s="93"/>
      <c r="D838" s="39">
        <v>110</v>
      </c>
      <c r="E838" s="53"/>
      <c r="F838" s="15" t="s">
        <v>24</v>
      </c>
      <c r="G838" s="22">
        <f t="shared" si="22"/>
        <v>0</v>
      </c>
      <c r="H838" s="91"/>
    </row>
    <row r="839" spans="2:8" ht="48" customHeight="1" thickBot="1" x14ac:dyDescent="0.3">
      <c r="B839" s="94" t="s">
        <v>18</v>
      </c>
      <c r="C839" s="95"/>
      <c r="D839" s="40">
        <v>505</v>
      </c>
      <c r="E839" s="54"/>
      <c r="F839" s="16" t="s">
        <v>24</v>
      </c>
      <c r="G839" s="23">
        <f t="shared" si="22"/>
        <v>0</v>
      </c>
      <c r="H839" s="91"/>
    </row>
    <row r="840" spans="2:8" ht="74.25" customHeight="1" thickBot="1" x14ac:dyDescent="0.3">
      <c r="B840" s="96" t="s">
        <v>31</v>
      </c>
      <c r="C840" s="97"/>
      <c r="D840" s="44">
        <v>760</v>
      </c>
      <c r="E840" s="55">
        <v>0.68</v>
      </c>
      <c r="F840" s="19" t="s">
        <v>23</v>
      </c>
      <c r="G840" s="24">
        <f t="shared" si="22"/>
        <v>516.80000000000007</v>
      </c>
      <c r="H840" s="91"/>
    </row>
    <row r="841" spans="2:8" ht="46.5" customHeight="1" x14ac:dyDescent="0.25">
      <c r="B841" s="92" t="s">
        <v>32</v>
      </c>
      <c r="C841" s="93"/>
      <c r="D841" s="60">
        <v>6940</v>
      </c>
      <c r="E841" s="56"/>
      <c r="F841" s="15" t="s">
        <v>23</v>
      </c>
      <c r="G841" s="22">
        <f t="shared" si="22"/>
        <v>0</v>
      </c>
      <c r="H841" s="91"/>
    </row>
    <row r="842" spans="2:8" ht="106.5" customHeight="1" thickBot="1" x14ac:dyDescent="0.3">
      <c r="B842" s="98" t="s">
        <v>34</v>
      </c>
      <c r="C842" s="99"/>
      <c r="D842" s="45">
        <v>950</v>
      </c>
      <c r="E842" s="57"/>
      <c r="F842" s="17" t="s">
        <v>23</v>
      </c>
      <c r="G842" s="25">
        <f t="shared" si="22"/>
        <v>0</v>
      </c>
      <c r="H842" s="91"/>
    </row>
    <row r="843" spans="2:8" ht="74.25" customHeight="1" thickBot="1" x14ac:dyDescent="0.3">
      <c r="B843" s="98" t="s">
        <v>33</v>
      </c>
      <c r="C843" s="99"/>
      <c r="D843" s="46">
        <v>10330</v>
      </c>
      <c r="E843" s="52"/>
      <c r="F843" s="17" t="s">
        <v>23</v>
      </c>
      <c r="G843" s="25">
        <f t="shared" si="22"/>
        <v>0</v>
      </c>
      <c r="H843" s="91"/>
    </row>
    <row r="844" spans="2:8" ht="114.75" customHeight="1" thickBot="1" x14ac:dyDescent="0.3">
      <c r="B844" s="98" t="s">
        <v>35</v>
      </c>
      <c r="C844" s="99"/>
      <c r="D844" s="46">
        <v>4680</v>
      </c>
      <c r="E844" s="52"/>
      <c r="F844" s="17" t="s">
        <v>23</v>
      </c>
      <c r="G844" s="25">
        <f t="shared" si="22"/>
        <v>0</v>
      </c>
      <c r="H844" s="91"/>
    </row>
    <row r="845" spans="2:8" ht="94.5" customHeight="1" thickBot="1" x14ac:dyDescent="0.3">
      <c r="B845" s="98" t="s">
        <v>36</v>
      </c>
      <c r="C845" s="99"/>
      <c r="D845" s="46">
        <v>1010</v>
      </c>
      <c r="E845" s="52"/>
      <c r="F845" s="17"/>
      <c r="G845" s="25">
        <f t="shared" si="22"/>
        <v>0</v>
      </c>
      <c r="H845" s="91"/>
    </row>
    <row r="846" spans="2:8" ht="93.75" customHeight="1" thickBot="1" x14ac:dyDescent="0.3">
      <c r="B846" s="98" t="s">
        <v>37</v>
      </c>
      <c r="C846" s="99"/>
      <c r="D846" s="46">
        <v>3060</v>
      </c>
      <c r="E846" s="52"/>
      <c r="F846" s="17" t="s">
        <v>23</v>
      </c>
      <c r="G846" s="25">
        <f>D846*E846</f>
        <v>0</v>
      </c>
      <c r="H846" s="91"/>
    </row>
    <row r="847" spans="2:8" ht="88.5" customHeight="1" thickBot="1" x14ac:dyDescent="0.3">
      <c r="B847" s="94" t="s">
        <v>38</v>
      </c>
      <c r="C847" s="95"/>
      <c r="D847" s="47">
        <v>3810</v>
      </c>
      <c r="E847" s="59"/>
      <c r="F847" s="16" t="s">
        <v>23</v>
      </c>
      <c r="G847" s="26">
        <f>D847*E847</f>
        <v>0</v>
      </c>
      <c r="H847" s="91"/>
    </row>
    <row r="848" spans="2:8" x14ac:dyDescent="0.25">
      <c r="B848" s="79"/>
      <c r="C848" s="2"/>
      <c r="D848" s="2"/>
      <c r="E848" s="3"/>
      <c r="F848" s="3"/>
      <c r="H848" s="34"/>
    </row>
    <row r="849" spans="2:8" ht="25.5" x14ac:dyDescent="0.25">
      <c r="B849" s="79"/>
      <c r="C849" s="62" t="s">
        <v>14</v>
      </c>
      <c r="D849" s="5"/>
    </row>
    <row r="850" spans="2:8" ht="20.25" x14ac:dyDescent="0.25">
      <c r="B850" s="79"/>
      <c r="C850" s="86" t="s">
        <v>6</v>
      </c>
      <c r="D850" s="80" t="s">
        <v>0</v>
      </c>
      <c r="E850" s="8">
        <f>IF(G837&gt;0, ROUND((G837+D830)/D830,2), 0)</f>
        <v>1.02</v>
      </c>
      <c r="F850" s="8"/>
      <c r="G850" s="9"/>
      <c r="H850" s="6"/>
    </row>
    <row r="851" spans="2:8" x14ac:dyDescent="0.25">
      <c r="B851" s="79"/>
      <c r="C851" s="86"/>
      <c r="D851" s="80" t="s">
        <v>1</v>
      </c>
      <c r="E851" s="8">
        <f>IF(SUM(G838:G839)&gt;0,ROUND((G838+G839+D830)/D830,2),0)</f>
        <v>0</v>
      </c>
      <c r="F851" s="8"/>
      <c r="G851" s="10"/>
      <c r="H851" s="35"/>
    </row>
    <row r="852" spans="2:8" x14ac:dyDescent="0.25">
      <c r="B852" s="79"/>
      <c r="C852" s="86"/>
      <c r="D852" s="80" t="s">
        <v>2</v>
      </c>
      <c r="E852" s="8">
        <f>IF(G840&gt;0,ROUND((G840+D830)/D830,2),0)</f>
        <v>1.06</v>
      </c>
      <c r="F852" s="11"/>
      <c r="G852" s="10"/>
    </row>
    <row r="853" spans="2:8" x14ac:dyDescent="0.25">
      <c r="B853" s="79"/>
      <c r="C853" s="86"/>
      <c r="D853" s="12" t="s">
        <v>3</v>
      </c>
      <c r="E853" s="27">
        <f>IF(SUM(G841:G847)&gt;0,ROUND((SUM(G841:G847)+D830)/D830,2),0)</f>
        <v>0</v>
      </c>
      <c r="F853" s="9"/>
      <c r="G853" s="10"/>
    </row>
    <row r="854" spans="2:8" ht="25.5" x14ac:dyDescent="0.25">
      <c r="B854" s="79"/>
      <c r="C854" s="79"/>
      <c r="D854" s="28" t="s">
        <v>4</v>
      </c>
      <c r="E854" s="29">
        <f>SUM(E850:E853)-IF(VALUE(COUNTIF(E850:E853,"&gt;0"))=4,3,0)-IF(VALUE(COUNTIF(E850:E853,"&gt;0"))=3,2,0)-IF(VALUE(COUNTIF(E850:E853,"&gt;0"))=2,1,0)</f>
        <v>1.08</v>
      </c>
      <c r="F854" s="20"/>
    </row>
    <row r="855" spans="2:8" x14ac:dyDescent="0.25">
      <c r="B855" s="79"/>
      <c r="C855" s="79"/>
      <c r="E855" s="13"/>
    </row>
    <row r="856" spans="2:8" ht="51" x14ac:dyDescent="0.35">
      <c r="B856" s="69"/>
      <c r="C856" s="70" t="s">
        <v>22</v>
      </c>
      <c r="D856" s="87">
        <f>E854*D830</f>
        <v>9938.1060000000016</v>
      </c>
      <c r="E856" s="87"/>
    </row>
    <row r="857" spans="2:8" ht="20.25" x14ac:dyDescent="0.3">
      <c r="B857" s="79"/>
      <c r="C857" s="71" t="s">
        <v>8</v>
      </c>
      <c r="D857" s="88">
        <f>D856/D829</f>
        <v>43.397842794759832</v>
      </c>
      <c r="E857" s="88"/>
      <c r="G857" s="6"/>
      <c r="H857" s="36"/>
    </row>
    <row r="858" spans="2:8" ht="60.75" x14ac:dyDescent="0.8">
      <c r="B858" s="100" t="s">
        <v>106</v>
      </c>
      <c r="C858" s="100"/>
      <c r="D858" s="100"/>
      <c r="E858" s="100"/>
      <c r="F858" s="100"/>
      <c r="G858" s="100"/>
      <c r="H858" s="100"/>
    </row>
    <row r="859" spans="2:8" ht="51.75" customHeight="1" x14ac:dyDescent="0.25">
      <c r="B859" s="101" t="s">
        <v>26</v>
      </c>
      <c r="C859" s="101"/>
      <c r="D859" s="101"/>
      <c r="E859" s="101"/>
      <c r="F859" s="101"/>
      <c r="G859" s="101"/>
    </row>
    <row r="860" spans="2:8" x14ac:dyDescent="0.25">
      <c r="B860" s="79"/>
      <c r="C860" s="79"/>
      <c r="G860" s="6"/>
    </row>
    <row r="861" spans="2:8" ht="25.5" x14ac:dyDescent="0.25">
      <c r="B861" s="79"/>
      <c r="C861" s="62" t="s">
        <v>5</v>
      </c>
      <c r="D861" s="5"/>
    </row>
    <row r="862" spans="2:8" ht="20.25" x14ac:dyDescent="0.25">
      <c r="B862" s="63"/>
      <c r="C862" s="102" t="s">
        <v>15</v>
      </c>
      <c r="D862" s="105" t="s">
        <v>39</v>
      </c>
      <c r="E862" s="106"/>
      <c r="F862" s="106"/>
      <c r="G862" s="107"/>
      <c r="H862" s="31"/>
    </row>
    <row r="863" spans="2:8" ht="20.25" x14ac:dyDescent="0.25">
      <c r="B863" s="63"/>
      <c r="C863" s="103"/>
      <c r="D863" s="108" t="s">
        <v>60</v>
      </c>
      <c r="E863" s="108"/>
      <c r="F863" s="108"/>
      <c r="G863" s="108"/>
      <c r="H863" s="31"/>
    </row>
    <row r="864" spans="2:8" ht="20.25" x14ac:dyDescent="0.25">
      <c r="B864" s="63"/>
      <c r="C864" s="104"/>
      <c r="D864" s="108" t="s">
        <v>105</v>
      </c>
      <c r="E864" s="108"/>
      <c r="F864" s="108"/>
      <c r="G864" s="108"/>
      <c r="H864" s="31"/>
    </row>
    <row r="865" spans="2:8" x14ac:dyDescent="0.25">
      <c r="B865" s="79"/>
      <c r="C865" s="64" t="s">
        <v>12</v>
      </c>
      <c r="D865" s="48">
        <v>0.5</v>
      </c>
      <c r="E865" s="37"/>
      <c r="F865" s="9"/>
    </row>
    <row r="866" spans="2:8" x14ac:dyDescent="0.25">
      <c r="B866" s="79"/>
      <c r="C866" s="65" t="s">
        <v>9</v>
      </c>
      <c r="D866" s="49">
        <v>154</v>
      </c>
      <c r="E866" s="109" t="s">
        <v>16</v>
      </c>
      <c r="F866" s="110"/>
      <c r="G866" s="113">
        <f>D867/D866</f>
        <v>41.899025974025975</v>
      </c>
    </row>
    <row r="867" spans="2:8" x14ac:dyDescent="0.25">
      <c r="B867" s="79"/>
      <c r="C867" s="65" t="s">
        <v>10</v>
      </c>
      <c r="D867" s="50">
        <v>6452.45</v>
      </c>
      <c r="E867" s="111"/>
      <c r="F867" s="112"/>
      <c r="G867" s="114"/>
    </row>
    <row r="868" spans="2:8" x14ac:dyDescent="0.25">
      <c r="B868" s="79"/>
      <c r="C868" s="66"/>
      <c r="D868" s="30"/>
      <c r="E868" s="38"/>
    </row>
    <row r="869" spans="2:8" x14ac:dyDescent="0.3">
      <c r="B869" s="79"/>
      <c r="C869" s="67" t="s">
        <v>7</v>
      </c>
      <c r="D869" s="51" t="s">
        <v>103</v>
      </c>
    </row>
    <row r="870" spans="2:8" x14ac:dyDescent="0.3">
      <c r="B870" s="79"/>
      <c r="C870" s="67" t="s">
        <v>11</v>
      </c>
      <c r="D870" s="51">
        <v>90</v>
      </c>
    </row>
    <row r="871" spans="2:8" x14ac:dyDescent="0.3">
      <c r="B871" s="79"/>
      <c r="C871" s="67" t="s">
        <v>13</v>
      </c>
      <c r="D871" s="42" t="s">
        <v>63</v>
      </c>
      <c r="E871" s="32"/>
    </row>
    <row r="872" spans="2:8" ht="24" thickBot="1" x14ac:dyDescent="0.3">
      <c r="B872" s="79"/>
      <c r="C872" s="68"/>
      <c r="D872" s="33"/>
    </row>
    <row r="873" spans="2:8" ht="48" thickBot="1" x14ac:dyDescent="0.3">
      <c r="B873" s="115" t="s">
        <v>17</v>
      </c>
      <c r="C873" s="116"/>
      <c r="D873" s="18" t="s">
        <v>19</v>
      </c>
      <c r="E873" s="117" t="s">
        <v>21</v>
      </c>
      <c r="F873" s="118"/>
      <c r="G873" s="1" t="s">
        <v>20</v>
      </c>
    </row>
    <row r="874" spans="2:8" ht="27" customHeight="1" thickBot="1" x14ac:dyDescent="0.3">
      <c r="B874" s="89" t="s">
        <v>29</v>
      </c>
      <c r="C874" s="90"/>
      <c r="D874" s="43">
        <v>239.42</v>
      </c>
      <c r="E874" s="52">
        <v>0.5</v>
      </c>
      <c r="F874" s="14" t="s">
        <v>23</v>
      </c>
      <c r="G874" s="21">
        <f t="shared" ref="G874:G882" si="23">D874*E874</f>
        <v>119.71</v>
      </c>
      <c r="H874" s="91"/>
    </row>
    <row r="875" spans="2:8" ht="45.75" customHeight="1" x14ac:dyDescent="0.25">
      <c r="B875" s="92" t="s">
        <v>30</v>
      </c>
      <c r="C875" s="93"/>
      <c r="D875" s="39">
        <v>110</v>
      </c>
      <c r="E875" s="53"/>
      <c r="F875" s="15" t="s">
        <v>24</v>
      </c>
      <c r="G875" s="22">
        <f t="shared" si="23"/>
        <v>0</v>
      </c>
      <c r="H875" s="91"/>
    </row>
    <row r="876" spans="2:8" ht="44.25" customHeight="1" thickBot="1" x14ac:dyDescent="0.3">
      <c r="B876" s="94" t="s">
        <v>18</v>
      </c>
      <c r="C876" s="95"/>
      <c r="D876" s="40">
        <v>505</v>
      </c>
      <c r="E876" s="54"/>
      <c r="F876" s="16" t="s">
        <v>24</v>
      </c>
      <c r="G876" s="23">
        <f t="shared" si="23"/>
        <v>0</v>
      </c>
      <c r="H876" s="91"/>
    </row>
    <row r="877" spans="2:8" ht="66.75" customHeight="1" thickBot="1" x14ac:dyDescent="0.3">
      <c r="B877" s="96" t="s">
        <v>31</v>
      </c>
      <c r="C877" s="97"/>
      <c r="D877" s="44">
        <v>760</v>
      </c>
      <c r="E877" s="55">
        <v>0.5</v>
      </c>
      <c r="F877" s="19" t="s">
        <v>23</v>
      </c>
      <c r="G877" s="24">
        <f t="shared" si="23"/>
        <v>380</v>
      </c>
      <c r="H877" s="91"/>
    </row>
    <row r="878" spans="2:8" ht="39.75" customHeight="1" x14ac:dyDescent="0.25">
      <c r="B878" s="92" t="s">
        <v>32</v>
      </c>
      <c r="C878" s="93"/>
      <c r="D878" s="60">
        <v>6940</v>
      </c>
      <c r="E878" s="56"/>
      <c r="F878" s="15" t="s">
        <v>23</v>
      </c>
      <c r="G878" s="22">
        <f t="shared" si="23"/>
        <v>0</v>
      </c>
      <c r="H878" s="91"/>
    </row>
    <row r="879" spans="2:8" ht="108.75" customHeight="1" thickBot="1" x14ac:dyDescent="0.3">
      <c r="B879" s="98" t="s">
        <v>34</v>
      </c>
      <c r="C879" s="99"/>
      <c r="D879" s="45">
        <v>950</v>
      </c>
      <c r="E879" s="57"/>
      <c r="F879" s="17" t="s">
        <v>23</v>
      </c>
      <c r="G879" s="25">
        <f t="shared" si="23"/>
        <v>0</v>
      </c>
      <c r="H879" s="91"/>
    </row>
    <row r="880" spans="2:8" ht="69" customHeight="1" thickBot="1" x14ac:dyDescent="0.3">
      <c r="B880" s="98" t="s">
        <v>33</v>
      </c>
      <c r="C880" s="99"/>
      <c r="D880" s="46">
        <v>10330</v>
      </c>
      <c r="E880" s="52"/>
      <c r="F880" s="17" t="s">
        <v>23</v>
      </c>
      <c r="G880" s="25">
        <f t="shared" si="23"/>
        <v>0</v>
      </c>
      <c r="H880" s="91"/>
    </row>
    <row r="881" spans="2:8" ht="117" customHeight="1" thickBot="1" x14ac:dyDescent="0.3">
      <c r="B881" s="98" t="s">
        <v>35</v>
      </c>
      <c r="C881" s="99"/>
      <c r="D881" s="46">
        <v>4680</v>
      </c>
      <c r="E881" s="52"/>
      <c r="F881" s="17" t="s">
        <v>23</v>
      </c>
      <c r="G881" s="25">
        <f t="shared" si="23"/>
        <v>0</v>
      </c>
      <c r="H881" s="91"/>
    </row>
    <row r="882" spans="2:8" ht="82.5" customHeight="1" thickBot="1" x14ac:dyDescent="0.3">
      <c r="B882" s="98" t="s">
        <v>36</v>
      </c>
      <c r="C882" s="99"/>
      <c r="D882" s="46">
        <v>1010</v>
      </c>
      <c r="E882" s="52"/>
      <c r="F882" s="17"/>
      <c r="G882" s="25">
        <f t="shared" si="23"/>
        <v>0</v>
      </c>
      <c r="H882" s="91"/>
    </row>
    <row r="883" spans="2:8" ht="94.5" customHeight="1" thickBot="1" x14ac:dyDescent="0.3">
      <c r="B883" s="98" t="s">
        <v>37</v>
      </c>
      <c r="C883" s="99"/>
      <c r="D883" s="46">
        <v>3060</v>
      </c>
      <c r="E883" s="52"/>
      <c r="F883" s="17" t="s">
        <v>23</v>
      </c>
      <c r="G883" s="25">
        <f>D883*E883</f>
        <v>0</v>
      </c>
      <c r="H883" s="91"/>
    </row>
    <row r="884" spans="2:8" ht="90" customHeight="1" thickBot="1" x14ac:dyDescent="0.3">
      <c r="B884" s="94" t="s">
        <v>38</v>
      </c>
      <c r="C884" s="95"/>
      <c r="D884" s="47">
        <v>3810</v>
      </c>
      <c r="E884" s="59"/>
      <c r="F884" s="16" t="s">
        <v>23</v>
      </c>
      <c r="G884" s="26">
        <f>D884*E884</f>
        <v>0</v>
      </c>
      <c r="H884" s="91"/>
    </row>
    <row r="885" spans="2:8" x14ac:dyDescent="0.25">
      <c r="B885" s="79"/>
      <c r="C885" s="2"/>
      <c r="D885" s="2"/>
      <c r="E885" s="3"/>
      <c r="F885" s="3"/>
      <c r="H885" s="34"/>
    </row>
    <row r="886" spans="2:8" ht="25.5" x14ac:dyDescent="0.25">
      <c r="B886" s="79"/>
      <c r="C886" s="62" t="s">
        <v>14</v>
      </c>
      <c r="D886" s="5"/>
    </row>
    <row r="887" spans="2:8" ht="20.25" x14ac:dyDescent="0.25">
      <c r="B887" s="79"/>
      <c r="C887" s="86" t="s">
        <v>6</v>
      </c>
      <c r="D887" s="80" t="s">
        <v>0</v>
      </c>
      <c r="E887" s="8">
        <f>IF(G874&gt;0, ROUND((G874+D867)/D867,2), 0)</f>
        <v>1.02</v>
      </c>
      <c r="F887" s="8"/>
      <c r="G887" s="9"/>
      <c r="H887" s="6"/>
    </row>
    <row r="888" spans="2:8" x14ac:dyDescent="0.25">
      <c r="B888" s="79"/>
      <c r="C888" s="86"/>
      <c r="D888" s="80" t="s">
        <v>1</v>
      </c>
      <c r="E888" s="8">
        <f>IF(SUM(G875:G876)&gt;0,ROUND((G875+G876+D867)/D867,2),0)</f>
        <v>0</v>
      </c>
      <c r="F888" s="8"/>
      <c r="G888" s="10"/>
      <c r="H888" s="35"/>
    </row>
    <row r="889" spans="2:8" x14ac:dyDescent="0.25">
      <c r="B889" s="79"/>
      <c r="C889" s="86"/>
      <c r="D889" s="80" t="s">
        <v>2</v>
      </c>
      <c r="E889" s="8">
        <f>IF(G877&gt;0,ROUND((G877+D867)/D867,2),0)</f>
        <v>1.06</v>
      </c>
      <c r="F889" s="11"/>
      <c r="G889" s="10"/>
    </row>
    <row r="890" spans="2:8" x14ac:dyDescent="0.25">
      <c r="B890" s="79"/>
      <c r="C890" s="86"/>
      <c r="D890" s="12" t="s">
        <v>3</v>
      </c>
      <c r="E890" s="27">
        <f>IF(SUM(G878:G884)&gt;0,ROUND((SUM(G878:G884)+D867)/D867,2),0)</f>
        <v>0</v>
      </c>
      <c r="F890" s="9"/>
      <c r="G890" s="10"/>
    </row>
    <row r="891" spans="2:8" ht="25.5" x14ac:dyDescent="0.25">
      <c r="B891" s="79"/>
      <c r="C891" s="79"/>
      <c r="D891" s="28" t="s">
        <v>4</v>
      </c>
      <c r="E891" s="29">
        <f>SUM(E887:E890)-IF(VALUE(COUNTIF(E887:E890,"&gt;0"))=4,3,0)-IF(VALUE(COUNTIF(E887:E890,"&gt;0"))=3,2,0)-IF(VALUE(COUNTIF(E887:E890,"&gt;0"))=2,1,0)</f>
        <v>1.08</v>
      </c>
      <c r="F891" s="20"/>
    </row>
    <row r="892" spans="2:8" x14ac:dyDescent="0.25">
      <c r="B892" s="79"/>
      <c r="C892" s="79"/>
      <c r="E892" s="13"/>
    </row>
    <row r="893" spans="2:8" ht="51" x14ac:dyDescent="0.35">
      <c r="B893" s="69"/>
      <c r="C893" s="70" t="s">
        <v>22</v>
      </c>
      <c r="D893" s="87">
        <f>E891*D867</f>
        <v>6968.6460000000006</v>
      </c>
      <c r="E893" s="87"/>
    </row>
    <row r="894" spans="2:8" ht="20.25" x14ac:dyDescent="0.3">
      <c r="B894" s="79"/>
      <c r="C894" s="71" t="s">
        <v>8</v>
      </c>
      <c r="D894" s="88">
        <f>D893/D866</f>
        <v>45.250948051948058</v>
      </c>
      <c r="E894" s="88"/>
      <c r="G894" s="6"/>
      <c r="H894" s="36"/>
    </row>
    <row r="895" spans="2:8" ht="60.75" x14ac:dyDescent="0.8">
      <c r="B895" s="100" t="s">
        <v>107</v>
      </c>
      <c r="C895" s="100"/>
      <c r="D895" s="100"/>
      <c r="E895" s="100"/>
      <c r="F895" s="100"/>
      <c r="G895" s="100"/>
      <c r="H895" s="100"/>
    </row>
    <row r="896" spans="2:8" ht="58.5" customHeight="1" x14ac:dyDescent="0.25">
      <c r="B896" s="101" t="s">
        <v>26</v>
      </c>
      <c r="C896" s="101"/>
      <c r="D896" s="101"/>
      <c r="E896" s="101"/>
      <c r="F896" s="101"/>
      <c r="G896" s="101"/>
    </row>
    <row r="897" spans="2:8" x14ac:dyDescent="0.25">
      <c r="B897" s="79"/>
      <c r="C897" s="79"/>
      <c r="G897" s="6"/>
    </row>
    <row r="898" spans="2:8" ht="25.5" x14ac:dyDescent="0.25">
      <c r="B898" s="79"/>
      <c r="C898" s="62" t="s">
        <v>5</v>
      </c>
      <c r="D898" s="5"/>
    </row>
    <row r="899" spans="2:8" ht="20.25" x14ac:dyDescent="0.25">
      <c r="B899" s="63"/>
      <c r="C899" s="102" t="s">
        <v>15</v>
      </c>
      <c r="D899" s="105" t="s">
        <v>39</v>
      </c>
      <c r="E899" s="106"/>
      <c r="F899" s="106"/>
      <c r="G899" s="107"/>
      <c r="H899" s="31"/>
    </row>
    <row r="900" spans="2:8" ht="20.25" x14ac:dyDescent="0.25">
      <c r="B900" s="63"/>
      <c r="C900" s="103"/>
      <c r="D900" s="108" t="s">
        <v>60</v>
      </c>
      <c r="E900" s="108"/>
      <c r="F900" s="108"/>
      <c r="G900" s="108"/>
      <c r="H900" s="31"/>
    </row>
    <row r="901" spans="2:8" ht="20.25" x14ac:dyDescent="0.25">
      <c r="B901" s="63"/>
      <c r="C901" s="104"/>
      <c r="D901" s="108" t="s">
        <v>108</v>
      </c>
      <c r="E901" s="108"/>
      <c r="F901" s="108"/>
      <c r="G901" s="108"/>
      <c r="H901" s="31"/>
    </row>
    <row r="902" spans="2:8" x14ac:dyDescent="0.25">
      <c r="B902" s="79"/>
      <c r="C902" s="64" t="s">
        <v>12</v>
      </c>
      <c r="D902" s="48">
        <v>5</v>
      </c>
      <c r="E902" s="37"/>
      <c r="F902" s="9"/>
    </row>
    <row r="903" spans="2:8" x14ac:dyDescent="0.25">
      <c r="B903" s="79"/>
      <c r="C903" s="65" t="s">
        <v>9</v>
      </c>
      <c r="D903" s="49">
        <v>139</v>
      </c>
      <c r="E903" s="109" t="s">
        <v>16</v>
      </c>
      <c r="F903" s="110"/>
      <c r="G903" s="113">
        <f>D904/D903</f>
        <v>31.877697841726619</v>
      </c>
    </row>
    <row r="904" spans="2:8" x14ac:dyDescent="0.25">
      <c r="B904" s="79"/>
      <c r="C904" s="65" t="s">
        <v>10</v>
      </c>
      <c r="D904" s="50">
        <v>4431</v>
      </c>
      <c r="E904" s="111"/>
      <c r="F904" s="112"/>
      <c r="G904" s="114"/>
    </row>
    <row r="905" spans="2:8" x14ac:dyDescent="0.25">
      <c r="B905" s="79"/>
      <c r="C905" s="66"/>
      <c r="D905" s="30"/>
      <c r="E905" s="38"/>
    </row>
    <row r="906" spans="2:8" x14ac:dyDescent="0.3">
      <c r="B906" s="79"/>
      <c r="C906" s="67" t="s">
        <v>7</v>
      </c>
      <c r="D906" s="51" t="s">
        <v>109</v>
      </c>
    </row>
    <row r="907" spans="2:8" x14ac:dyDescent="0.3">
      <c r="B907" s="79"/>
      <c r="C907" s="67" t="s">
        <v>11</v>
      </c>
      <c r="D907" s="51">
        <v>85</v>
      </c>
    </row>
    <row r="908" spans="2:8" x14ac:dyDescent="0.3">
      <c r="B908" s="79"/>
      <c r="C908" s="67" t="s">
        <v>13</v>
      </c>
      <c r="D908" s="42" t="s">
        <v>63</v>
      </c>
      <c r="E908" s="32"/>
    </row>
    <row r="909" spans="2:8" ht="24" thickBot="1" x14ac:dyDescent="0.3">
      <c r="B909" s="79"/>
      <c r="C909" s="68"/>
      <c r="D909" s="33"/>
    </row>
    <row r="910" spans="2:8" ht="48" thickBot="1" x14ac:dyDescent="0.3">
      <c r="B910" s="115" t="s">
        <v>17</v>
      </c>
      <c r="C910" s="116"/>
      <c r="D910" s="18" t="s">
        <v>19</v>
      </c>
      <c r="E910" s="117" t="s">
        <v>21</v>
      </c>
      <c r="F910" s="118"/>
      <c r="G910" s="1" t="s">
        <v>20</v>
      </c>
    </row>
    <row r="911" spans="2:8" ht="24" customHeight="1" thickBot="1" x14ac:dyDescent="0.3">
      <c r="B911" s="89" t="s">
        <v>29</v>
      </c>
      <c r="C911" s="90"/>
      <c r="D911" s="43">
        <v>239.42</v>
      </c>
      <c r="E911" s="52">
        <v>5</v>
      </c>
      <c r="F911" s="14" t="s">
        <v>23</v>
      </c>
      <c r="G911" s="21">
        <f t="shared" ref="G911:G919" si="24">D911*E911</f>
        <v>1197.0999999999999</v>
      </c>
      <c r="H911" s="91"/>
    </row>
    <row r="912" spans="2:8" ht="49.5" customHeight="1" x14ac:dyDescent="0.25">
      <c r="B912" s="92" t="s">
        <v>30</v>
      </c>
      <c r="C912" s="93"/>
      <c r="D912" s="39">
        <v>110</v>
      </c>
      <c r="E912" s="53"/>
      <c r="F912" s="15" t="s">
        <v>24</v>
      </c>
      <c r="G912" s="22">
        <f t="shared" si="24"/>
        <v>0</v>
      </c>
      <c r="H912" s="91"/>
    </row>
    <row r="913" spans="2:8" ht="52.5" customHeight="1" thickBot="1" x14ac:dyDescent="0.3">
      <c r="B913" s="94" t="s">
        <v>18</v>
      </c>
      <c r="C913" s="95"/>
      <c r="D913" s="40">
        <v>505</v>
      </c>
      <c r="E913" s="54"/>
      <c r="F913" s="16" t="s">
        <v>24</v>
      </c>
      <c r="G913" s="23">
        <f t="shared" si="24"/>
        <v>0</v>
      </c>
      <c r="H913" s="91"/>
    </row>
    <row r="914" spans="2:8" ht="69.75" customHeight="1" thickBot="1" x14ac:dyDescent="0.3">
      <c r="B914" s="96" t="s">
        <v>31</v>
      </c>
      <c r="C914" s="97"/>
      <c r="D914" s="44">
        <v>760</v>
      </c>
      <c r="E914" s="55">
        <v>5</v>
      </c>
      <c r="F914" s="19" t="s">
        <v>23</v>
      </c>
      <c r="G914" s="24">
        <f t="shared" si="24"/>
        <v>3800</v>
      </c>
      <c r="H914" s="91"/>
    </row>
    <row r="915" spans="2:8" ht="49.5" customHeight="1" x14ac:dyDescent="0.25">
      <c r="B915" s="92" t="s">
        <v>32</v>
      </c>
      <c r="C915" s="93"/>
      <c r="D915" s="60">
        <v>6940</v>
      </c>
      <c r="E915" s="56"/>
      <c r="F915" s="15" t="s">
        <v>23</v>
      </c>
      <c r="G915" s="22">
        <f t="shared" si="24"/>
        <v>0</v>
      </c>
      <c r="H915" s="91"/>
    </row>
    <row r="916" spans="2:8" ht="115.5" customHeight="1" thickBot="1" x14ac:dyDescent="0.3">
      <c r="B916" s="98" t="s">
        <v>34</v>
      </c>
      <c r="C916" s="99"/>
      <c r="D916" s="45">
        <v>950</v>
      </c>
      <c r="E916" s="57"/>
      <c r="F916" s="17" t="s">
        <v>23</v>
      </c>
      <c r="G916" s="25">
        <f t="shared" si="24"/>
        <v>0</v>
      </c>
      <c r="H916" s="91"/>
    </row>
    <row r="917" spans="2:8" ht="69" customHeight="1" thickBot="1" x14ac:dyDescent="0.3">
      <c r="B917" s="98" t="s">
        <v>33</v>
      </c>
      <c r="C917" s="99"/>
      <c r="D917" s="46">
        <v>10330</v>
      </c>
      <c r="E917" s="52"/>
      <c r="F917" s="17" t="s">
        <v>23</v>
      </c>
      <c r="G917" s="25">
        <f t="shared" si="24"/>
        <v>0</v>
      </c>
      <c r="H917" s="91"/>
    </row>
    <row r="918" spans="2:8" ht="112.5" customHeight="1" thickBot="1" x14ac:dyDescent="0.3">
      <c r="B918" s="98" t="s">
        <v>35</v>
      </c>
      <c r="C918" s="99"/>
      <c r="D918" s="46">
        <v>4680</v>
      </c>
      <c r="E918" s="52"/>
      <c r="F918" s="17" t="s">
        <v>23</v>
      </c>
      <c r="G918" s="25">
        <f t="shared" si="24"/>
        <v>0</v>
      </c>
      <c r="H918" s="91"/>
    </row>
    <row r="919" spans="2:8" ht="90" customHeight="1" thickBot="1" x14ac:dyDescent="0.3">
      <c r="B919" s="98" t="s">
        <v>36</v>
      </c>
      <c r="C919" s="99"/>
      <c r="D919" s="46">
        <v>1010</v>
      </c>
      <c r="E919" s="52"/>
      <c r="F919" s="17"/>
      <c r="G919" s="25">
        <f t="shared" si="24"/>
        <v>0</v>
      </c>
      <c r="H919" s="91"/>
    </row>
    <row r="920" spans="2:8" ht="91.5" customHeight="1" thickBot="1" x14ac:dyDescent="0.3">
      <c r="B920" s="98" t="s">
        <v>37</v>
      </c>
      <c r="C920" s="99"/>
      <c r="D920" s="46">
        <v>3060</v>
      </c>
      <c r="E920" s="52"/>
      <c r="F920" s="17" t="s">
        <v>23</v>
      </c>
      <c r="G920" s="25">
        <f>D920*E920</f>
        <v>0</v>
      </c>
      <c r="H920" s="91"/>
    </row>
    <row r="921" spans="2:8" ht="93" customHeight="1" thickBot="1" x14ac:dyDescent="0.3">
      <c r="B921" s="94" t="s">
        <v>38</v>
      </c>
      <c r="C921" s="95"/>
      <c r="D921" s="47">
        <v>3810</v>
      </c>
      <c r="E921" s="59"/>
      <c r="F921" s="16" t="s">
        <v>23</v>
      </c>
      <c r="G921" s="26">
        <f>D921*E921</f>
        <v>0</v>
      </c>
      <c r="H921" s="91"/>
    </row>
    <row r="922" spans="2:8" x14ac:dyDescent="0.25">
      <c r="B922" s="79"/>
      <c r="C922" s="2"/>
      <c r="D922" s="2"/>
      <c r="E922" s="3"/>
      <c r="F922" s="3"/>
      <c r="H922" s="34"/>
    </row>
    <row r="923" spans="2:8" ht="25.5" x14ac:dyDescent="0.25">
      <c r="B923" s="79"/>
      <c r="C923" s="62" t="s">
        <v>14</v>
      </c>
      <c r="D923" s="5"/>
    </row>
    <row r="924" spans="2:8" ht="20.25" x14ac:dyDescent="0.25">
      <c r="B924" s="79"/>
      <c r="C924" s="86" t="s">
        <v>6</v>
      </c>
      <c r="D924" s="80" t="s">
        <v>0</v>
      </c>
      <c r="E924" s="8">
        <f>IF(G911&gt;0, ROUND((G911+D904)/D904,2), 0)</f>
        <v>1.27</v>
      </c>
      <c r="F924" s="8"/>
      <c r="G924" s="9"/>
      <c r="H924" s="6"/>
    </row>
    <row r="925" spans="2:8" x14ac:dyDescent="0.25">
      <c r="B925" s="79"/>
      <c r="C925" s="86"/>
      <c r="D925" s="80" t="s">
        <v>1</v>
      </c>
      <c r="E925" s="8">
        <f>IF(SUM(G912:G913)&gt;0,ROUND((G912+G913+D904)/D904,2),0)</f>
        <v>0</v>
      </c>
      <c r="F925" s="8"/>
      <c r="G925" s="10"/>
      <c r="H925" s="35"/>
    </row>
    <row r="926" spans="2:8" x14ac:dyDescent="0.25">
      <c r="B926" s="79"/>
      <c r="C926" s="86"/>
      <c r="D926" s="80" t="s">
        <v>2</v>
      </c>
      <c r="E926" s="8">
        <f>IF(G914&gt;0,ROUND((G914+D904)/D904,2),0)</f>
        <v>1.86</v>
      </c>
      <c r="F926" s="11"/>
      <c r="G926" s="10"/>
    </row>
    <row r="927" spans="2:8" x14ac:dyDescent="0.25">
      <c r="B927" s="79"/>
      <c r="C927" s="86"/>
      <c r="D927" s="12" t="s">
        <v>3</v>
      </c>
      <c r="E927" s="27">
        <f>IF(SUM(G915:G921)&gt;0,ROUND((SUM(G915:G921)+D904)/D904,2),0)</f>
        <v>0</v>
      </c>
      <c r="F927" s="9"/>
      <c r="G927" s="10"/>
    </row>
    <row r="928" spans="2:8" ht="25.5" x14ac:dyDescent="0.25">
      <c r="B928" s="79"/>
      <c r="C928" s="79"/>
      <c r="D928" s="28" t="s">
        <v>4</v>
      </c>
      <c r="E928" s="29">
        <f>SUM(E924:E927)-IF(VALUE(COUNTIF(E924:E927,"&gt;0"))=4,3,0)-IF(VALUE(COUNTIF(E924:E927,"&gt;0"))=3,2,0)-IF(VALUE(COUNTIF(E924:E927,"&gt;0"))=2,1,0)</f>
        <v>2.13</v>
      </c>
      <c r="F928" s="20"/>
    </row>
    <row r="929" spans="2:8" x14ac:dyDescent="0.25">
      <c r="B929" s="79"/>
      <c r="C929" s="79"/>
      <c r="E929" s="13"/>
    </row>
    <row r="930" spans="2:8" ht="51" x14ac:dyDescent="0.35">
      <c r="B930" s="69"/>
      <c r="C930" s="70" t="s">
        <v>22</v>
      </c>
      <c r="D930" s="87">
        <f>E928*D904</f>
        <v>9438.0299999999988</v>
      </c>
      <c r="E930" s="87"/>
    </row>
    <row r="931" spans="2:8" ht="20.25" x14ac:dyDescent="0.3">
      <c r="B931" s="79"/>
      <c r="C931" s="71" t="s">
        <v>8</v>
      </c>
      <c r="D931" s="88">
        <f>D930/D903</f>
        <v>67.899496402877688</v>
      </c>
      <c r="E931" s="88"/>
      <c r="G931" s="6"/>
      <c r="H931" s="36"/>
    </row>
    <row r="932" spans="2:8" ht="60.75" x14ac:dyDescent="0.8">
      <c r="B932" s="100" t="s">
        <v>78</v>
      </c>
      <c r="C932" s="100"/>
      <c r="D932" s="100"/>
      <c r="E932" s="100"/>
      <c r="F932" s="100"/>
      <c r="G932" s="100"/>
      <c r="H932" s="100"/>
    </row>
    <row r="933" spans="2:8" ht="47.25" customHeight="1" x14ac:dyDescent="0.25">
      <c r="B933" s="101" t="s">
        <v>26</v>
      </c>
      <c r="C933" s="101"/>
      <c r="D933" s="101"/>
      <c r="E933" s="101"/>
      <c r="F933" s="101"/>
      <c r="G933" s="101"/>
    </row>
    <row r="934" spans="2:8" x14ac:dyDescent="0.25">
      <c r="G934" s="6"/>
    </row>
    <row r="935" spans="2:8" ht="25.5" x14ac:dyDescent="0.25">
      <c r="C935" s="62" t="s">
        <v>5</v>
      </c>
      <c r="D935" s="5"/>
    </row>
    <row r="936" spans="2:8" ht="20.25" x14ac:dyDescent="0.25">
      <c r="B936" s="63"/>
      <c r="C936" s="102" t="s">
        <v>15</v>
      </c>
      <c r="D936" s="105" t="s">
        <v>39</v>
      </c>
      <c r="E936" s="106"/>
      <c r="F936" s="106"/>
      <c r="G936" s="107"/>
      <c r="H936" s="31"/>
    </row>
    <row r="937" spans="2:8" ht="20.25" x14ac:dyDescent="0.25">
      <c r="B937" s="63"/>
      <c r="C937" s="103"/>
      <c r="D937" s="108" t="s">
        <v>40</v>
      </c>
      <c r="E937" s="108"/>
      <c r="F937" s="108"/>
      <c r="G937" s="108"/>
      <c r="H937" s="31"/>
    </row>
    <row r="938" spans="2:8" ht="20.25" x14ac:dyDescent="0.25">
      <c r="B938" s="63"/>
      <c r="C938" s="104"/>
      <c r="D938" s="108" t="s">
        <v>79</v>
      </c>
      <c r="E938" s="108"/>
      <c r="F938" s="108"/>
      <c r="G938" s="108"/>
      <c r="H938" s="31"/>
    </row>
    <row r="939" spans="2:8" x14ac:dyDescent="0.25">
      <c r="C939" s="64" t="s">
        <v>12</v>
      </c>
      <c r="D939" s="48">
        <v>1.9</v>
      </c>
      <c r="E939" s="37"/>
      <c r="F939" s="9"/>
    </row>
    <row r="940" spans="2:8" x14ac:dyDescent="0.25">
      <c r="C940" s="65" t="s">
        <v>9</v>
      </c>
      <c r="D940" s="49">
        <v>98</v>
      </c>
      <c r="E940" s="109" t="s">
        <v>16</v>
      </c>
      <c r="F940" s="110"/>
      <c r="G940" s="113">
        <f>D941/D940</f>
        <v>171.0204081632653</v>
      </c>
    </row>
    <row r="941" spans="2:8" x14ac:dyDescent="0.25">
      <c r="C941" s="65" t="s">
        <v>10</v>
      </c>
      <c r="D941" s="50">
        <v>16760</v>
      </c>
      <c r="E941" s="111"/>
      <c r="F941" s="112"/>
      <c r="G941" s="114"/>
    </row>
    <row r="942" spans="2:8" x14ac:dyDescent="0.25">
      <c r="C942" s="66"/>
      <c r="D942" s="30"/>
      <c r="E942" s="38"/>
    </row>
    <row r="943" spans="2:8" x14ac:dyDescent="0.3">
      <c r="C943" s="67" t="s">
        <v>7</v>
      </c>
      <c r="D943" s="51" t="s">
        <v>80</v>
      </c>
    </row>
    <row r="944" spans="2:8" x14ac:dyDescent="0.3">
      <c r="C944" s="67" t="s">
        <v>11</v>
      </c>
      <c r="D944" s="51">
        <v>105</v>
      </c>
    </row>
    <row r="945" spans="2:8" x14ac:dyDescent="0.3">
      <c r="C945" s="67" t="s">
        <v>13</v>
      </c>
      <c r="D945" s="42" t="s">
        <v>63</v>
      </c>
      <c r="E945" s="32"/>
    </row>
    <row r="946" spans="2:8" ht="24" thickBot="1" x14ac:dyDescent="0.3">
      <c r="C946" s="68"/>
      <c r="D946" s="33"/>
    </row>
    <row r="947" spans="2:8" ht="48" thickBot="1" x14ac:dyDescent="0.3">
      <c r="B947" s="115" t="s">
        <v>17</v>
      </c>
      <c r="C947" s="116"/>
      <c r="D947" s="18" t="s">
        <v>19</v>
      </c>
      <c r="E947" s="117" t="s">
        <v>21</v>
      </c>
      <c r="F947" s="118"/>
      <c r="G947" s="1" t="s">
        <v>20</v>
      </c>
    </row>
    <row r="948" spans="2:8" ht="24" thickBot="1" x14ac:dyDescent="0.3">
      <c r="B948" s="89" t="s">
        <v>64</v>
      </c>
      <c r="C948" s="90"/>
      <c r="D948" s="43">
        <v>239.42</v>
      </c>
      <c r="E948" s="52">
        <v>1.9</v>
      </c>
      <c r="F948" s="14" t="s">
        <v>23</v>
      </c>
      <c r="G948" s="21">
        <f t="shared" ref="G948:G956" si="25">D948*E948</f>
        <v>454.89799999999997</v>
      </c>
      <c r="H948" s="91"/>
    </row>
    <row r="949" spans="2:8" ht="51.75" customHeight="1" x14ac:dyDescent="0.25">
      <c r="B949" s="92" t="s">
        <v>30</v>
      </c>
      <c r="C949" s="93"/>
      <c r="D949" s="39">
        <v>110</v>
      </c>
      <c r="E949" s="53"/>
      <c r="F949" s="15" t="s">
        <v>24</v>
      </c>
      <c r="G949" s="22">
        <f t="shared" si="25"/>
        <v>0</v>
      </c>
      <c r="H949" s="91"/>
    </row>
    <row r="950" spans="2:8" ht="60" customHeight="1" thickBot="1" x14ac:dyDescent="0.3">
      <c r="B950" s="94" t="s">
        <v>18</v>
      </c>
      <c r="C950" s="95"/>
      <c r="D950" s="40">
        <v>505</v>
      </c>
      <c r="E950" s="54"/>
      <c r="F950" s="16" t="s">
        <v>24</v>
      </c>
      <c r="G950" s="23">
        <f t="shared" si="25"/>
        <v>0</v>
      </c>
      <c r="H950" s="91"/>
    </row>
    <row r="951" spans="2:8" ht="102.75" customHeight="1" thickBot="1" x14ac:dyDescent="0.3">
      <c r="B951" s="96" t="s">
        <v>31</v>
      </c>
      <c r="C951" s="97"/>
      <c r="D951" s="44">
        <v>760</v>
      </c>
      <c r="E951" s="55">
        <v>1.9</v>
      </c>
      <c r="F951" s="19" t="s">
        <v>23</v>
      </c>
      <c r="G951" s="24">
        <f t="shared" si="25"/>
        <v>1444</v>
      </c>
      <c r="H951" s="91"/>
    </row>
    <row r="952" spans="2:8" ht="44.25" customHeight="1" x14ac:dyDescent="0.25">
      <c r="B952" s="92" t="s">
        <v>32</v>
      </c>
      <c r="C952" s="93"/>
      <c r="D952" s="60">
        <v>6940</v>
      </c>
      <c r="E952" s="56"/>
      <c r="F952" s="15" t="s">
        <v>23</v>
      </c>
      <c r="G952" s="22">
        <f t="shared" si="25"/>
        <v>0</v>
      </c>
      <c r="H952" s="91"/>
    </row>
    <row r="953" spans="2:8" ht="102" customHeight="1" x14ac:dyDescent="0.25">
      <c r="B953" s="98" t="s">
        <v>34</v>
      </c>
      <c r="C953" s="99"/>
      <c r="D953" s="45">
        <v>950</v>
      </c>
      <c r="E953" s="57">
        <v>1.9</v>
      </c>
      <c r="F953" s="17" t="s">
        <v>23</v>
      </c>
      <c r="G953" s="25">
        <f t="shared" si="25"/>
        <v>1805</v>
      </c>
      <c r="H953" s="91"/>
    </row>
    <row r="954" spans="2:8" ht="73.5" customHeight="1" x14ac:dyDescent="0.25">
      <c r="B954" s="98" t="s">
        <v>33</v>
      </c>
      <c r="C954" s="99"/>
      <c r="D954" s="46">
        <v>10330</v>
      </c>
      <c r="E954" s="58"/>
      <c r="F954" s="17" t="s">
        <v>23</v>
      </c>
      <c r="G954" s="25">
        <f t="shared" si="25"/>
        <v>0</v>
      </c>
      <c r="H954" s="91"/>
    </row>
    <row r="955" spans="2:8" ht="105.75" customHeight="1" x14ac:dyDescent="0.25">
      <c r="B955" s="98" t="s">
        <v>35</v>
      </c>
      <c r="C955" s="99"/>
      <c r="D955" s="46">
        <v>4680</v>
      </c>
      <c r="E955" s="58"/>
      <c r="F955" s="17" t="s">
        <v>23</v>
      </c>
      <c r="G955" s="25">
        <f t="shared" si="25"/>
        <v>0</v>
      </c>
      <c r="H955" s="91"/>
    </row>
    <row r="956" spans="2:8" ht="89.25" customHeight="1" x14ac:dyDescent="0.25">
      <c r="B956" s="98" t="s">
        <v>36</v>
      </c>
      <c r="C956" s="99"/>
      <c r="D956" s="46">
        <v>1010</v>
      </c>
      <c r="E956" s="58"/>
      <c r="F956" s="17"/>
      <c r="G956" s="25">
        <f t="shared" si="25"/>
        <v>0</v>
      </c>
      <c r="H956" s="91"/>
    </row>
    <row r="957" spans="2:8" ht="87.75" customHeight="1" x14ac:dyDescent="0.25">
      <c r="B957" s="98" t="s">
        <v>37</v>
      </c>
      <c r="C957" s="99"/>
      <c r="D957" s="46">
        <v>3060</v>
      </c>
      <c r="E957" s="58"/>
      <c r="F957" s="17" t="s">
        <v>23</v>
      </c>
      <c r="G957" s="25">
        <f>D957*E957</f>
        <v>0</v>
      </c>
      <c r="H957" s="91"/>
    </row>
    <row r="958" spans="2:8" ht="90" customHeight="1" thickBot="1" x14ac:dyDescent="0.3">
      <c r="B958" s="94" t="s">
        <v>38</v>
      </c>
      <c r="C958" s="95"/>
      <c r="D958" s="47">
        <v>3810</v>
      </c>
      <c r="E958" s="59"/>
      <c r="F958" s="16" t="s">
        <v>23</v>
      </c>
      <c r="G958" s="26">
        <f>D958*E958</f>
        <v>0</v>
      </c>
      <c r="H958" s="91"/>
    </row>
    <row r="959" spans="2:8" x14ac:dyDescent="0.25">
      <c r="C959" s="2"/>
      <c r="D959" s="2"/>
      <c r="E959" s="3"/>
      <c r="F959" s="3"/>
      <c r="H959" s="34"/>
    </row>
    <row r="960" spans="2:8" ht="25.5" x14ac:dyDescent="0.25">
      <c r="C960" s="62" t="s">
        <v>14</v>
      </c>
      <c r="D960" s="5"/>
    </row>
    <row r="961" spans="2:8" ht="20.25" x14ac:dyDescent="0.25">
      <c r="C961" s="86" t="s">
        <v>6</v>
      </c>
      <c r="D961" s="7" t="s">
        <v>0</v>
      </c>
      <c r="E961" s="8">
        <f>IF(G948&gt;0, ROUND((G948+D941)/D941,2), 0)</f>
        <v>1.03</v>
      </c>
      <c r="F961" s="8"/>
      <c r="G961" s="9"/>
      <c r="H961" s="6"/>
    </row>
    <row r="962" spans="2:8" x14ac:dyDescent="0.25">
      <c r="C962" s="86"/>
      <c r="D962" s="7" t="s">
        <v>1</v>
      </c>
      <c r="E962" s="8">
        <f>IF(SUM(G949:G950)&gt;0,ROUND((G949+G950+D941)/D941,2),0)</f>
        <v>0</v>
      </c>
      <c r="F962" s="8"/>
      <c r="G962" s="10"/>
      <c r="H962" s="35"/>
    </row>
    <row r="963" spans="2:8" x14ac:dyDescent="0.25">
      <c r="C963" s="86"/>
      <c r="D963" s="7" t="s">
        <v>2</v>
      </c>
      <c r="E963" s="8">
        <f>IF(G951&gt;0,ROUND((G951+D941)/D941,2),0)</f>
        <v>1.0900000000000001</v>
      </c>
      <c r="F963" s="11"/>
      <c r="G963" s="10"/>
    </row>
    <row r="964" spans="2:8" x14ac:dyDescent="0.25">
      <c r="C964" s="86"/>
      <c r="D964" s="12" t="s">
        <v>3</v>
      </c>
      <c r="E964" s="27">
        <f>IF(SUM(G952:G958)&gt;0,ROUND((SUM(G952:G958)+D941)/D941,2),0)</f>
        <v>1.1100000000000001</v>
      </c>
      <c r="F964" s="9"/>
      <c r="G964" s="10"/>
    </row>
    <row r="965" spans="2:8" ht="25.5" x14ac:dyDescent="0.25">
      <c r="D965" s="28" t="s">
        <v>4</v>
      </c>
      <c r="E965" s="29">
        <f>SUM(E961:E964)-IF(VALUE(COUNTIF(E961:E964,"&gt;0"))=4,3,0)-IF(VALUE(COUNTIF(E961:E964,"&gt;0"))=3,2,0)-IF(VALUE(COUNTIF(E961:E964,"&gt;0"))=2,1,0)</f>
        <v>1.2300000000000004</v>
      </c>
      <c r="F965" s="20"/>
    </row>
    <row r="966" spans="2:8" x14ac:dyDescent="0.25">
      <c r="E966" s="13"/>
    </row>
    <row r="967" spans="2:8" ht="51" x14ac:dyDescent="0.35">
      <c r="B967" s="69"/>
      <c r="C967" s="70" t="s">
        <v>22</v>
      </c>
      <c r="D967" s="87">
        <f>E965*D941</f>
        <v>20614.800000000007</v>
      </c>
      <c r="E967" s="87"/>
    </row>
    <row r="968" spans="2:8" ht="20.25" x14ac:dyDescent="0.3">
      <c r="C968" s="71" t="s">
        <v>8</v>
      </c>
      <c r="D968" s="88">
        <f>D967/D940</f>
        <v>210.3551020408164</v>
      </c>
      <c r="E968" s="88"/>
      <c r="G968" s="6"/>
      <c r="H968" s="36"/>
    </row>
  </sheetData>
  <mergeCells count="649">
    <mergeCell ref="C924:C927"/>
    <mergeCell ref="D930:E930"/>
    <mergeCell ref="D931:E931"/>
    <mergeCell ref="B340:G340"/>
    <mergeCell ref="B339:H339"/>
    <mergeCell ref="B302:H302"/>
    <mergeCell ref="B303:G303"/>
    <mergeCell ref="C306:C308"/>
    <mergeCell ref="D306:G306"/>
    <mergeCell ref="D307:G307"/>
    <mergeCell ref="D308:G308"/>
    <mergeCell ref="E310:F311"/>
    <mergeCell ref="G310:G311"/>
    <mergeCell ref="B317:C317"/>
    <mergeCell ref="E317:F317"/>
    <mergeCell ref="B318:C318"/>
    <mergeCell ref="H318:H328"/>
    <mergeCell ref="B319:C319"/>
    <mergeCell ref="B320:C320"/>
    <mergeCell ref="B321:C321"/>
    <mergeCell ref="B322:C322"/>
    <mergeCell ref="B323:C323"/>
    <mergeCell ref="B324:C324"/>
    <mergeCell ref="B325:C325"/>
    <mergeCell ref="E903:F904"/>
    <mergeCell ref="G903:G904"/>
    <mergeCell ref="B910:C910"/>
    <mergeCell ref="E910:F910"/>
    <mergeCell ref="B911:C911"/>
    <mergeCell ref="H911:H921"/>
    <mergeCell ref="B912:C912"/>
    <mergeCell ref="B913:C913"/>
    <mergeCell ref="B914:C914"/>
    <mergeCell ref="B915:C915"/>
    <mergeCell ref="B916:C916"/>
    <mergeCell ref="B917:C917"/>
    <mergeCell ref="B918:C918"/>
    <mergeCell ref="B919:C919"/>
    <mergeCell ref="B920:C920"/>
    <mergeCell ref="B921:C921"/>
    <mergeCell ref="C887:C890"/>
    <mergeCell ref="D893:E893"/>
    <mergeCell ref="D894:E894"/>
    <mergeCell ref="B895:H895"/>
    <mergeCell ref="B896:G896"/>
    <mergeCell ref="C899:C901"/>
    <mergeCell ref="D899:G899"/>
    <mergeCell ref="D900:G900"/>
    <mergeCell ref="D901:G901"/>
    <mergeCell ref="E866:F867"/>
    <mergeCell ref="G866:G867"/>
    <mergeCell ref="B873:C873"/>
    <mergeCell ref="E873:F873"/>
    <mergeCell ref="B874:C874"/>
    <mergeCell ref="H874:H884"/>
    <mergeCell ref="B875:C875"/>
    <mergeCell ref="B876:C876"/>
    <mergeCell ref="B877:C877"/>
    <mergeCell ref="B878:C878"/>
    <mergeCell ref="B879:C879"/>
    <mergeCell ref="B880:C880"/>
    <mergeCell ref="B881:C881"/>
    <mergeCell ref="B882:C882"/>
    <mergeCell ref="B883:C883"/>
    <mergeCell ref="B884:C884"/>
    <mergeCell ref="C850:C853"/>
    <mergeCell ref="D856:E856"/>
    <mergeCell ref="D857:E857"/>
    <mergeCell ref="B858:H858"/>
    <mergeCell ref="B859:G859"/>
    <mergeCell ref="C862:C864"/>
    <mergeCell ref="D862:G862"/>
    <mergeCell ref="D863:G863"/>
    <mergeCell ref="D864:G864"/>
    <mergeCell ref="E829:F830"/>
    <mergeCell ref="G829:G830"/>
    <mergeCell ref="B836:C836"/>
    <mergeCell ref="E836:F836"/>
    <mergeCell ref="B837:C837"/>
    <mergeCell ref="H837:H847"/>
    <mergeCell ref="B838:C838"/>
    <mergeCell ref="B839:C839"/>
    <mergeCell ref="B840:C840"/>
    <mergeCell ref="B841:C841"/>
    <mergeCell ref="B842:C842"/>
    <mergeCell ref="B843:C843"/>
    <mergeCell ref="B844:C844"/>
    <mergeCell ref="B845:C845"/>
    <mergeCell ref="B846:C846"/>
    <mergeCell ref="B847:C847"/>
    <mergeCell ref="B821:H821"/>
    <mergeCell ref="B822:G822"/>
    <mergeCell ref="C825:C827"/>
    <mergeCell ref="D825:G825"/>
    <mergeCell ref="D826:G826"/>
    <mergeCell ref="D827:G827"/>
    <mergeCell ref="B326:C326"/>
    <mergeCell ref="B327:C327"/>
    <mergeCell ref="B328:C328"/>
    <mergeCell ref="C331:C334"/>
    <mergeCell ref="D337:E337"/>
    <mergeCell ref="D338:E338"/>
    <mergeCell ref="B768:C768"/>
    <mergeCell ref="B769:C769"/>
    <mergeCell ref="B770:C770"/>
    <mergeCell ref="B771:C771"/>
    <mergeCell ref="B772:C772"/>
    <mergeCell ref="B773:C773"/>
    <mergeCell ref="C776:C779"/>
    <mergeCell ref="D782:E782"/>
    <mergeCell ref="D783:E783"/>
    <mergeCell ref="D819:E819"/>
    <mergeCell ref="C492:C494"/>
    <mergeCell ref="D492:G492"/>
    <mergeCell ref="D820:E820"/>
    <mergeCell ref="B805:C805"/>
    <mergeCell ref="B806:C806"/>
    <mergeCell ref="B807:C807"/>
    <mergeCell ref="B808:C808"/>
    <mergeCell ref="B809:C809"/>
    <mergeCell ref="B810:C810"/>
    <mergeCell ref="B747:H747"/>
    <mergeCell ref="B748:G748"/>
    <mergeCell ref="C751:C753"/>
    <mergeCell ref="D751:G751"/>
    <mergeCell ref="D752:G752"/>
    <mergeCell ref="D753:G753"/>
    <mergeCell ref="E755:F756"/>
    <mergeCell ref="G755:G756"/>
    <mergeCell ref="B762:C762"/>
    <mergeCell ref="E762:F762"/>
    <mergeCell ref="B763:C763"/>
    <mergeCell ref="H763:H773"/>
    <mergeCell ref="B764:C764"/>
    <mergeCell ref="B765:C765"/>
    <mergeCell ref="B766:C766"/>
    <mergeCell ref="B767:C767"/>
    <mergeCell ref="B799:C799"/>
    <mergeCell ref="C813:C816"/>
    <mergeCell ref="D449:E449"/>
    <mergeCell ref="B784:H784"/>
    <mergeCell ref="B785:G785"/>
    <mergeCell ref="C788:C790"/>
    <mergeCell ref="D788:G788"/>
    <mergeCell ref="D789:G789"/>
    <mergeCell ref="D790:G790"/>
    <mergeCell ref="E792:F793"/>
    <mergeCell ref="G792:G793"/>
    <mergeCell ref="B467:C467"/>
    <mergeCell ref="C480:C483"/>
    <mergeCell ref="D486:E486"/>
    <mergeCell ref="D487:E487"/>
    <mergeCell ref="H467:H477"/>
    <mergeCell ref="B468:C468"/>
    <mergeCell ref="B469:C469"/>
    <mergeCell ref="A488:G488"/>
    <mergeCell ref="A489:F489"/>
    <mergeCell ref="D493:G493"/>
    <mergeCell ref="D494:G494"/>
    <mergeCell ref="B474:C474"/>
    <mergeCell ref="B475:C475"/>
    <mergeCell ref="B476:C476"/>
    <mergeCell ref="E428:F428"/>
    <mergeCell ref="B429:C429"/>
    <mergeCell ref="C442:C445"/>
    <mergeCell ref="D448:E448"/>
    <mergeCell ref="E799:F799"/>
    <mergeCell ref="B800:C800"/>
    <mergeCell ref="H800:H810"/>
    <mergeCell ref="B801:C801"/>
    <mergeCell ref="B802:C802"/>
    <mergeCell ref="B803:C803"/>
    <mergeCell ref="B804:C804"/>
    <mergeCell ref="B470:C470"/>
    <mergeCell ref="B471:C471"/>
    <mergeCell ref="C517:C520"/>
    <mergeCell ref="D523:E523"/>
    <mergeCell ref="D524:E524"/>
    <mergeCell ref="B451:H451"/>
    <mergeCell ref="B452:G452"/>
    <mergeCell ref="C455:C457"/>
    <mergeCell ref="D455:G455"/>
    <mergeCell ref="D456:G456"/>
    <mergeCell ref="D457:G457"/>
    <mergeCell ref="B472:C472"/>
    <mergeCell ref="B473:C473"/>
    <mergeCell ref="B392:C392"/>
    <mergeCell ref="H429:H439"/>
    <mergeCell ref="B430:C430"/>
    <mergeCell ref="B431:C431"/>
    <mergeCell ref="B432:C432"/>
    <mergeCell ref="B433:C433"/>
    <mergeCell ref="C405:C408"/>
    <mergeCell ref="D411:E411"/>
    <mergeCell ref="D412:E412"/>
    <mergeCell ref="B413:H413"/>
    <mergeCell ref="B414:G414"/>
    <mergeCell ref="C417:C419"/>
    <mergeCell ref="D417:G417"/>
    <mergeCell ref="D418:G418"/>
    <mergeCell ref="D419:G419"/>
    <mergeCell ref="B434:C434"/>
    <mergeCell ref="B435:C435"/>
    <mergeCell ref="B436:C436"/>
    <mergeCell ref="B437:C437"/>
    <mergeCell ref="B438:C438"/>
    <mergeCell ref="B439:C439"/>
    <mergeCell ref="E421:F422"/>
    <mergeCell ref="G421:G422"/>
    <mergeCell ref="B428:C428"/>
    <mergeCell ref="H392:H402"/>
    <mergeCell ref="B393:C393"/>
    <mergeCell ref="B394:C394"/>
    <mergeCell ref="B395:C395"/>
    <mergeCell ref="B396:C396"/>
    <mergeCell ref="C293:C296"/>
    <mergeCell ref="D299:E299"/>
    <mergeCell ref="D300:E300"/>
    <mergeCell ref="B376:H376"/>
    <mergeCell ref="B377:G377"/>
    <mergeCell ref="C380:C382"/>
    <mergeCell ref="D380:G380"/>
    <mergeCell ref="D381:G381"/>
    <mergeCell ref="D382:G382"/>
    <mergeCell ref="B397:C397"/>
    <mergeCell ref="B398:C398"/>
    <mergeCell ref="B399:C399"/>
    <mergeCell ref="B400:C400"/>
    <mergeCell ref="B401:C401"/>
    <mergeCell ref="B402:C402"/>
    <mergeCell ref="E384:F385"/>
    <mergeCell ref="G384:G385"/>
    <mergeCell ref="B391:C391"/>
    <mergeCell ref="E391:F391"/>
    <mergeCell ref="B285:C285"/>
    <mergeCell ref="B286:C286"/>
    <mergeCell ref="B287:C287"/>
    <mergeCell ref="B288:C288"/>
    <mergeCell ref="B289:C289"/>
    <mergeCell ref="B290:C290"/>
    <mergeCell ref="E272:F273"/>
    <mergeCell ref="G272:G273"/>
    <mergeCell ref="B279:C279"/>
    <mergeCell ref="E279:F279"/>
    <mergeCell ref="B280:C280"/>
    <mergeCell ref="B282:C282"/>
    <mergeCell ref="B283:C283"/>
    <mergeCell ref="B284:C284"/>
    <mergeCell ref="C256:C259"/>
    <mergeCell ref="D262:E262"/>
    <mergeCell ref="D263:E263"/>
    <mergeCell ref="B264:H264"/>
    <mergeCell ref="B265:G265"/>
    <mergeCell ref="C268:C270"/>
    <mergeCell ref="D268:G268"/>
    <mergeCell ref="D269:G269"/>
    <mergeCell ref="D270:G270"/>
    <mergeCell ref="B205:C205"/>
    <mergeCell ref="E205:F205"/>
    <mergeCell ref="B206:C206"/>
    <mergeCell ref="H243:H253"/>
    <mergeCell ref="B244:C244"/>
    <mergeCell ref="B245:C245"/>
    <mergeCell ref="B246:C246"/>
    <mergeCell ref="B247:C247"/>
    <mergeCell ref="C219:C222"/>
    <mergeCell ref="D225:E225"/>
    <mergeCell ref="D226:E226"/>
    <mergeCell ref="B227:H227"/>
    <mergeCell ref="B228:G228"/>
    <mergeCell ref="C231:C233"/>
    <mergeCell ref="D231:G231"/>
    <mergeCell ref="D232:G232"/>
    <mergeCell ref="D233:G233"/>
    <mergeCell ref="B248:C248"/>
    <mergeCell ref="B249:C249"/>
    <mergeCell ref="B250:C250"/>
    <mergeCell ref="B251:C251"/>
    <mergeCell ref="B252:C252"/>
    <mergeCell ref="B253:C253"/>
    <mergeCell ref="E235:F236"/>
    <mergeCell ref="E354:F354"/>
    <mergeCell ref="B355:C355"/>
    <mergeCell ref="H206:H216"/>
    <mergeCell ref="B207:C207"/>
    <mergeCell ref="B208:C208"/>
    <mergeCell ref="B209:C209"/>
    <mergeCell ref="B210:C210"/>
    <mergeCell ref="C368:C371"/>
    <mergeCell ref="D374:E374"/>
    <mergeCell ref="B360:C360"/>
    <mergeCell ref="B361:C361"/>
    <mergeCell ref="B362:C362"/>
    <mergeCell ref="B363:C363"/>
    <mergeCell ref="B364:C364"/>
    <mergeCell ref="B365:C365"/>
    <mergeCell ref="E347:F348"/>
    <mergeCell ref="G347:G348"/>
    <mergeCell ref="B354:C354"/>
    <mergeCell ref="G235:G236"/>
    <mergeCell ref="B242:C242"/>
    <mergeCell ref="E242:F242"/>
    <mergeCell ref="B243:C243"/>
    <mergeCell ref="H280:H290"/>
    <mergeCell ref="B281:C281"/>
    <mergeCell ref="D375:E375"/>
    <mergeCell ref="B190:H190"/>
    <mergeCell ref="B191:G191"/>
    <mergeCell ref="C194:C196"/>
    <mergeCell ref="D194:G194"/>
    <mergeCell ref="D195:G195"/>
    <mergeCell ref="D196:G196"/>
    <mergeCell ref="B211:C211"/>
    <mergeCell ref="B212:C212"/>
    <mergeCell ref="B213:C213"/>
    <mergeCell ref="B214:C214"/>
    <mergeCell ref="B215:C215"/>
    <mergeCell ref="B216:C216"/>
    <mergeCell ref="E198:F199"/>
    <mergeCell ref="G198:G199"/>
    <mergeCell ref="H355:H365"/>
    <mergeCell ref="B356:C356"/>
    <mergeCell ref="B357:C357"/>
    <mergeCell ref="B358:C358"/>
    <mergeCell ref="B359:C359"/>
    <mergeCell ref="C343:C345"/>
    <mergeCell ref="D343:G343"/>
    <mergeCell ref="D344:G344"/>
    <mergeCell ref="D345:G345"/>
    <mergeCell ref="B477:C477"/>
    <mergeCell ref="E459:F460"/>
    <mergeCell ref="G459:G460"/>
    <mergeCell ref="B466:C466"/>
    <mergeCell ref="E466:F466"/>
    <mergeCell ref="B505:C505"/>
    <mergeCell ref="B506:C506"/>
    <mergeCell ref="B507:C507"/>
    <mergeCell ref="B508:C508"/>
    <mergeCell ref="B509:C509"/>
    <mergeCell ref="B510:C510"/>
    <mergeCell ref="B511:C511"/>
    <mergeCell ref="B512:C512"/>
    <mergeCell ref="B513:C513"/>
    <mergeCell ref="B514:C514"/>
    <mergeCell ref="E496:F497"/>
    <mergeCell ref="G496:G497"/>
    <mergeCell ref="B503:C503"/>
    <mergeCell ref="E503:F503"/>
    <mergeCell ref="B504:C504"/>
    <mergeCell ref="C702:C705"/>
    <mergeCell ref="D708:E708"/>
    <mergeCell ref="D709:E709"/>
    <mergeCell ref="B696:C696"/>
    <mergeCell ref="B697:C697"/>
    <mergeCell ref="B698:C698"/>
    <mergeCell ref="B699:C699"/>
    <mergeCell ref="E681:F682"/>
    <mergeCell ref="G681:G682"/>
    <mergeCell ref="B688:C688"/>
    <mergeCell ref="E688:F688"/>
    <mergeCell ref="B689:C689"/>
    <mergeCell ref="B651:C651"/>
    <mergeCell ref="E651:F651"/>
    <mergeCell ref="B652:C652"/>
    <mergeCell ref="H689:H699"/>
    <mergeCell ref="B690:C690"/>
    <mergeCell ref="B691:C691"/>
    <mergeCell ref="B692:C692"/>
    <mergeCell ref="B693:C693"/>
    <mergeCell ref="C665:C668"/>
    <mergeCell ref="D671:E671"/>
    <mergeCell ref="D672:E672"/>
    <mergeCell ref="B673:H673"/>
    <mergeCell ref="B674:G674"/>
    <mergeCell ref="C677:C679"/>
    <mergeCell ref="D677:G677"/>
    <mergeCell ref="D678:G678"/>
    <mergeCell ref="D679:G679"/>
    <mergeCell ref="B694:C694"/>
    <mergeCell ref="B695:C695"/>
    <mergeCell ref="E613:F613"/>
    <mergeCell ref="B614:C614"/>
    <mergeCell ref="H652:H662"/>
    <mergeCell ref="B653:C653"/>
    <mergeCell ref="B654:C654"/>
    <mergeCell ref="B655:C655"/>
    <mergeCell ref="B656:C656"/>
    <mergeCell ref="C627:C630"/>
    <mergeCell ref="D633:E633"/>
    <mergeCell ref="D634:E634"/>
    <mergeCell ref="B636:H636"/>
    <mergeCell ref="B637:G637"/>
    <mergeCell ref="C640:C642"/>
    <mergeCell ref="D640:G640"/>
    <mergeCell ref="D641:G641"/>
    <mergeCell ref="D642:G642"/>
    <mergeCell ref="B657:C657"/>
    <mergeCell ref="B658:C658"/>
    <mergeCell ref="B659:C659"/>
    <mergeCell ref="B660:C660"/>
    <mergeCell ref="B661:C661"/>
    <mergeCell ref="B662:C662"/>
    <mergeCell ref="E644:F645"/>
    <mergeCell ref="G644:G645"/>
    <mergeCell ref="B578:C578"/>
    <mergeCell ref="H614:H624"/>
    <mergeCell ref="B615:C615"/>
    <mergeCell ref="B616:C616"/>
    <mergeCell ref="B617:C617"/>
    <mergeCell ref="B618:C618"/>
    <mergeCell ref="C591:C594"/>
    <mergeCell ref="D597:E597"/>
    <mergeCell ref="D598:E598"/>
    <mergeCell ref="B599:H599"/>
    <mergeCell ref="B600:G600"/>
    <mergeCell ref="C602:C604"/>
    <mergeCell ref="D602:G602"/>
    <mergeCell ref="D603:G603"/>
    <mergeCell ref="D604:G604"/>
    <mergeCell ref="B619:C619"/>
    <mergeCell ref="B620:C620"/>
    <mergeCell ref="B621:C621"/>
    <mergeCell ref="B622:C622"/>
    <mergeCell ref="B623:C623"/>
    <mergeCell ref="B624:C624"/>
    <mergeCell ref="E606:F607"/>
    <mergeCell ref="G606:G607"/>
    <mergeCell ref="B613:C613"/>
    <mergeCell ref="H578:H588"/>
    <mergeCell ref="B579:C579"/>
    <mergeCell ref="B580:C580"/>
    <mergeCell ref="B581:C581"/>
    <mergeCell ref="B582:C582"/>
    <mergeCell ref="C554:C557"/>
    <mergeCell ref="D560:E560"/>
    <mergeCell ref="D561:E561"/>
    <mergeCell ref="B562:H562"/>
    <mergeCell ref="B563:G563"/>
    <mergeCell ref="C566:C568"/>
    <mergeCell ref="D566:G566"/>
    <mergeCell ref="D567:G567"/>
    <mergeCell ref="D568:G568"/>
    <mergeCell ref="B583:C583"/>
    <mergeCell ref="B584:C584"/>
    <mergeCell ref="B585:C585"/>
    <mergeCell ref="B586:C586"/>
    <mergeCell ref="B587:C587"/>
    <mergeCell ref="B588:C588"/>
    <mergeCell ref="E570:F571"/>
    <mergeCell ref="G570:G571"/>
    <mergeCell ref="B577:C577"/>
    <mergeCell ref="E577:F577"/>
    <mergeCell ref="H541:H551"/>
    <mergeCell ref="B542:C542"/>
    <mergeCell ref="B543:C543"/>
    <mergeCell ref="B544:C544"/>
    <mergeCell ref="B545:C545"/>
    <mergeCell ref="B525:H525"/>
    <mergeCell ref="B526:G526"/>
    <mergeCell ref="C529:C531"/>
    <mergeCell ref="D529:G529"/>
    <mergeCell ref="D530:G530"/>
    <mergeCell ref="D531:G531"/>
    <mergeCell ref="B546:C546"/>
    <mergeCell ref="B547:C547"/>
    <mergeCell ref="B548:C548"/>
    <mergeCell ref="B549:C549"/>
    <mergeCell ref="B550:C550"/>
    <mergeCell ref="B551:C551"/>
    <mergeCell ref="E533:F534"/>
    <mergeCell ref="G533:G534"/>
    <mergeCell ref="B540:C540"/>
    <mergeCell ref="E540:F540"/>
    <mergeCell ref="B541:C541"/>
    <mergeCell ref="B947:C947"/>
    <mergeCell ref="E947:F947"/>
    <mergeCell ref="B948:C948"/>
    <mergeCell ref="C961:C964"/>
    <mergeCell ref="D967:E967"/>
    <mergeCell ref="D968:E968"/>
    <mergeCell ref="E166:F166"/>
    <mergeCell ref="B167:C167"/>
    <mergeCell ref="H948:H958"/>
    <mergeCell ref="B949:C949"/>
    <mergeCell ref="B950:C950"/>
    <mergeCell ref="B951:C951"/>
    <mergeCell ref="B952:C952"/>
    <mergeCell ref="C180:C183"/>
    <mergeCell ref="D186:E186"/>
    <mergeCell ref="D187:E187"/>
    <mergeCell ref="B932:H932"/>
    <mergeCell ref="B933:G933"/>
    <mergeCell ref="C936:C938"/>
    <mergeCell ref="D936:G936"/>
    <mergeCell ref="D937:G937"/>
    <mergeCell ref="D938:G938"/>
    <mergeCell ref="B953:C953"/>
    <mergeCell ref="B954:C954"/>
    <mergeCell ref="B955:C955"/>
    <mergeCell ref="B956:C956"/>
    <mergeCell ref="B957:C957"/>
    <mergeCell ref="B958:C958"/>
    <mergeCell ref="E940:F941"/>
    <mergeCell ref="G940:G941"/>
    <mergeCell ref="B130:C130"/>
    <mergeCell ref="H167:H177"/>
    <mergeCell ref="B168:C168"/>
    <mergeCell ref="B169:C169"/>
    <mergeCell ref="B170:C170"/>
    <mergeCell ref="B171:C171"/>
    <mergeCell ref="C143:C146"/>
    <mergeCell ref="D149:E149"/>
    <mergeCell ref="D150:E150"/>
    <mergeCell ref="B151:H151"/>
    <mergeCell ref="B152:G152"/>
    <mergeCell ref="C155:C157"/>
    <mergeCell ref="D155:G155"/>
    <mergeCell ref="D156:G156"/>
    <mergeCell ref="D157:G157"/>
    <mergeCell ref="B172:C172"/>
    <mergeCell ref="B173:C173"/>
    <mergeCell ref="B174:C174"/>
    <mergeCell ref="B175:C175"/>
    <mergeCell ref="B176:C176"/>
    <mergeCell ref="B177:C177"/>
    <mergeCell ref="E159:F160"/>
    <mergeCell ref="G159:G160"/>
    <mergeCell ref="B166:C166"/>
    <mergeCell ref="H130:H14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E122:F123"/>
    <mergeCell ref="G122:G123"/>
    <mergeCell ref="B129:C129"/>
    <mergeCell ref="E129:F129"/>
    <mergeCell ref="H91:H101"/>
    <mergeCell ref="B92:C92"/>
    <mergeCell ref="B93:C93"/>
    <mergeCell ref="B94:C94"/>
    <mergeCell ref="B95:C95"/>
    <mergeCell ref="B99:C99"/>
    <mergeCell ref="B100:C100"/>
    <mergeCell ref="B101:C101"/>
    <mergeCell ref="C104:C107"/>
    <mergeCell ref="D110:E110"/>
    <mergeCell ref="D111:E111"/>
    <mergeCell ref="B114:H114"/>
    <mergeCell ref="B115:G115"/>
    <mergeCell ref="C118:C120"/>
    <mergeCell ref="D118:G118"/>
    <mergeCell ref="D119:G119"/>
    <mergeCell ref="D120:G120"/>
    <mergeCell ref="B75:H75"/>
    <mergeCell ref="B76:G76"/>
    <mergeCell ref="C79:C81"/>
    <mergeCell ref="D79:G79"/>
    <mergeCell ref="D80:G80"/>
    <mergeCell ref="D81:G81"/>
    <mergeCell ref="B96:C96"/>
    <mergeCell ref="B97:C97"/>
    <mergeCell ref="B98:C98"/>
    <mergeCell ref="E83:F84"/>
    <mergeCell ref="G83:G84"/>
    <mergeCell ref="B90:C90"/>
    <mergeCell ref="E90:F90"/>
    <mergeCell ref="B91:C91"/>
    <mergeCell ref="D73:E73"/>
    <mergeCell ref="D74:E74"/>
    <mergeCell ref="B25:C25"/>
    <mergeCell ref="B62:C62"/>
    <mergeCell ref="B59:C59"/>
    <mergeCell ref="B60:C60"/>
    <mergeCell ref="B61:C61"/>
    <mergeCell ref="B63:C63"/>
    <mergeCell ref="B64:C64"/>
    <mergeCell ref="C67:C70"/>
    <mergeCell ref="E46:F47"/>
    <mergeCell ref="D36:E36"/>
    <mergeCell ref="D37:E37"/>
    <mergeCell ref="B38:H38"/>
    <mergeCell ref="B39:G39"/>
    <mergeCell ref="C42:C44"/>
    <mergeCell ref="D42:G42"/>
    <mergeCell ref="D43:G43"/>
    <mergeCell ref="D44:G44"/>
    <mergeCell ref="H17:H27"/>
    <mergeCell ref="G46:G47"/>
    <mergeCell ref="B53:C53"/>
    <mergeCell ref="E53:F53"/>
    <mergeCell ref="B54:C54"/>
    <mergeCell ref="H54:H64"/>
    <mergeCell ref="B55:C55"/>
    <mergeCell ref="B56:C56"/>
    <mergeCell ref="B57:C57"/>
    <mergeCell ref="B58:C58"/>
    <mergeCell ref="B26:C26"/>
    <mergeCell ref="B27:C27"/>
    <mergeCell ref="C30:C33"/>
    <mergeCell ref="E9:F10"/>
    <mergeCell ref="G9:G10"/>
    <mergeCell ref="B16:C16"/>
    <mergeCell ref="E16:F16"/>
    <mergeCell ref="B17:C17"/>
    <mergeCell ref="B18:C18"/>
    <mergeCell ref="B19:C19"/>
    <mergeCell ref="B20:C20"/>
    <mergeCell ref="B21:C21"/>
    <mergeCell ref="B1:H1"/>
    <mergeCell ref="B2:G2"/>
    <mergeCell ref="C5:C7"/>
    <mergeCell ref="D5:G5"/>
    <mergeCell ref="D6:G6"/>
    <mergeCell ref="D7:G7"/>
    <mergeCell ref="B22:C22"/>
    <mergeCell ref="B23:C23"/>
    <mergeCell ref="B24:C24"/>
    <mergeCell ref="B710:H710"/>
    <mergeCell ref="B711:G711"/>
    <mergeCell ref="C714:C716"/>
    <mergeCell ref="D714:G714"/>
    <mergeCell ref="D715:G715"/>
    <mergeCell ref="D716:G716"/>
    <mergeCell ref="E718:F719"/>
    <mergeCell ref="G718:G719"/>
    <mergeCell ref="B725:C725"/>
    <mergeCell ref="E725:F725"/>
    <mergeCell ref="C739:C742"/>
    <mergeCell ref="D745:E745"/>
    <mergeCell ref="D746:E746"/>
    <mergeCell ref="B726:C726"/>
    <mergeCell ref="H726:H736"/>
    <mergeCell ref="B727:C727"/>
    <mergeCell ref="B728:C728"/>
    <mergeCell ref="B729:C729"/>
    <mergeCell ref="B730:C730"/>
    <mergeCell ref="B731:C731"/>
    <mergeCell ref="B732:C732"/>
    <mergeCell ref="B733:C733"/>
    <mergeCell ref="B734:C734"/>
    <mergeCell ref="B735:C735"/>
    <mergeCell ref="B736:C736"/>
  </mergeCells>
  <dataValidations count="1">
    <dataValidation type="list" allowBlank="1" showInputMessage="1" showErrorMessage="1" sqref="D14 D834 D51 D88 D127 D164 D945 D575 D611 D649 D686 D501 D464 D352 D203 D240 D277 D389 D426 D538 D723 D760 D871 D908 D797 D315">
      <formula1>способ_рубки</formula1>
    </dataValidation>
  </dataValidations>
  <printOptions horizontalCentered="1"/>
  <pageMargins left="0.9055118110236221" right="0.31496062992125984" top="0.55118110236220474" bottom="0.35433070866141736" header="0.31496062992125984" footer="0.31496062992125984"/>
  <pageSetup paperSize="9" scale="51" orientation="portrait" verticalDpi="0" r:id="rId1"/>
  <rowBreaks count="25" manualBreakCount="25">
    <brk id="37" max="16383" man="1"/>
    <brk id="74" max="16383" man="1"/>
    <brk id="113" max="6" man="1"/>
    <brk id="150" max="6" man="1"/>
    <brk id="189" max="6" man="1"/>
    <brk id="226" max="6" man="1"/>
    <brk id="263" max="6" man="1"/>
    <brk id="301" max="6" man="1"/>
    <brk id="338" max="6" man="1"/>
    <brk id="375" max="6" man="1"/>
    <brk id="412" max="6" man="1"/>
    <brk id="450" max="6" man="1"/>
    <brk id="487" max="6" man="1"/>
    <brk id="524" max="6" man="1"/>
    <brk id="561" max="6" man="1"/>
    <brk id="598" max="6" man="1"/>
    <brk id="635" max="6" man="1"/>
    <brk id="672" max="6" man="1"/>
    <brk id="709" max="6" man="1"/>
    <brk id="746" max="6" man="1"/>
    <brk id="783" max="6" man="1"/>
    <brk id="820" max="6" man="1"/>
    <brk id="857" max="6" man="1"/>
    <brk id="894" max="6" man="1"/>
    <brk id="93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по 2021году</vt:lpstr>
      <vt:lpstr>'расчет по 2021году'!Область_печати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Imamova</dc:creator>
  <cp:lastModifiedBy>Гельшат Р. Салихова</cp:lastModifiedBy>
  <cp:lastPrinted>2021-01-10T13:13:09Z</cp:lastPrinted>
  <dcterms:created xsi:type="dcterms:W3CDTF">2016-01-18T14:22:10Z</dcterms:created>
  <dcterms:modified xsi:type="dcterms:W3CDTF">2021-03-23T07:05:05Z</dcterms:modified>
</cp:coreProperties>
</file>